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9\"/>
    </mc:Choice>
  </mc:AlternateContent>
  <bookViews>
    <workbookView xWindow="14505" yWindow="-15" windowWidth="7095" windowHeight="976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C26" i="15" l="1"/>
  <c r="AC25" i="15"/>
  <c r="AC27" i="15"/>
  <c r="AC28" i="15"/>
  <c r="AC29" i="15"/>
  <c r="AC30" i="15"/>
  <c r="AC31" i="15"/>
  <c r="AC32" i="15"/>
  <c r="AC33" i="15"/>
  <c r="AC34" i="15"/>
  <c r="AC24" i="15"/>
  <c r="B27" i="22" l="1"/>
  <c r="J25" i="15"/>
  <c r="J26" i="15"/>
  <c r="J28" i="15"/>
  <c r="J32" i="15"/>
  <c r="J33" i="15"/>
  <c r="R72" i="15"/>
  <c r="AC72" i="15" s="1"/>
  <c r="R71" i="15"/>
  <c r="AC71" i="15" s="1"/>
  <c r="AC59" i="15"/>
  <c r="R59" i="15"/>
  <c r="R58" i="15"/>
  <c r="AC58" i="15" s="1"/>
  <c r="E34" i="15"/>
  <c r="F34" i="15" s="1"/>
  <c r="J34" i="15" s="1"/>
  <c r="E33" i="15"/>
  <c r="F33" i="15" s="1"/>
  <c r="E32" i="15"/>
  <c r="F32" i="15" s="1"/>
  <c r="E31" i="15"/>
  <c r="F31" i="15" s="1"/>
  <c r="J31" i="15" s="1"/>
  <c r="D30" i="15"/>
  <c r="E30" i="15" s="1"/>
  <c r="F30" i="15" s="1"/>
  <c r="J30" i="15" s="1"/>
  <c r="F28" i="15"/>
  <c r="E28" i="15"/>
  <c r="E26" i="15"/>
  <c r="F26" i="15" s="1"/>
  <c r="F25" i="15"/>
  <c r="E25" i="15"/>
  <c r="E24" i="15"/>
  <c r="F24" i="15" s="1"/>
  <c r="J24" i="15" s="1"/>
  <c r="D27" i="15" l="1"/>
  <c r="R62" i="15"/>
  <c r="AC62" i="15" s="1"/>
  <c r="E27" i="15" l="1"/>
  <c r="F27" i="15" s="1"/>
  <c r="J27" i="15" s="1"/>
  <c r="D29" i="15"/>
  <c r="E29" i="15" s="1"/>
  <c r="F29" i="15" s="1"/>
  <c r="J29" i="15" s="1"/>
  <c r="A5" i="22" l="1"/>
  <c r="A5" i="5"/>
  <c r="A4" i="15"/>
  <c r="A5" i="16"/>
  <c r="A5" i="23"/>
  <c r="A5" i="10"/>
  <c r="A4" i="17"/>
  <c r="A5" i="6"/>
  <c r="A5" i="14"/>
  <c r="A6" i="13"/>
  <c r="A4" i="12"/>
  <c r="C49" i="7" l="1"/>
  <c r="A15" i="16" l="1"/>
  <c r="C48" i="7" l="1"/>
  <c r="A15" i="23"/>
  <c r="A12" i="23"/>
  <c r="A9" i="23"/>
  <c r="C51" i="23"/>
  <c r="B51" i="23"/>
  <c r="E51" i="23" l="1"/>
  <c r="D51" i="23"/>
  <c r="F51" i="23" l="1"/>
  <c r="G51" i="23" l="1"/>
  <c r="H51" i="23" l="1"/>
  <c r="I51" i="23" l="1"/>
  <c r="J51" i="23" l="1"/>
  <c r="K51" i="23" l="1"/>
  <c r="L51" i="23" l="1"/>
  <c r="A15" i="22"/>
  <c r="B21" i="22" s="1"/>
  <c r="A12" i="22"/>
  <c r="A9" i="22"/>
  <c r="A15" i="5"/>
  <c r="A12" i="5"/>
  <c r="A9" i="5"/>
  <c r="A14" i="15"/>
  <c r="A11" i="15"/>
  <c r="A8" i="15"/>
  <c r="A12" i="16"/>
  <c r="A9" i="16"/>
  <c r="A15" i="10"/>
  <c r="A12" i="10"/>
  <c r="A9" i="10"/>
  <c r="A14" i="17"/>
  <c r="A11" i="17"/>
  <c r="A8" i="17"/>
  <c r="A15" i="6"/>
  <c r="A12" i="6"/>
  <c r="A9" i="6"/>
  <c r="E15" i="14"/>
  <c r="E9" i="14"/>
  <c r="E12" i="14"/>
  <c r="A16" i="13"/>
  <c r="A13" i="13"/>
  <c r="A10" i="13"/>
  <c r="A14" i="12"/>
  <c r="A11" i="12"/>
  <c r="A8" i="12"/>
  <c r="M51" i="2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1" i="23" l="1"/>
  <c r="F24" i="23" l="1"/>
  <c r="F26" i="23"/>
  <c r="F27" i="23" s="1"/>
  <c r="F25" i="23" l="1"/>
</calcChain>
</file>

<file path=xl/sharedStrings.xml><?xml version="1.0" encoding="utf-8"?>
<sst xmlns="http://schemas.openxmlformats.org/spreadsheetml/2006/main" count="1166" uniqueCount="629">
  <si>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</si>
  <si>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</si>
  <si>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</si>
  <si>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</si>
  <si>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</si>
  <si>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</si>
  <si>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</si>
  <si>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</si>
  <si>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</si>
  <si>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</si>
  <si>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</si>
  <si>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</si>
  <si>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</si>
  <si>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</si>
  <si>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</si>
  <si>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</si>
  <si>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</si>
  <si>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</si>
  <si>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</si>
  <si>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</si>
  <si>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</si>
  <si>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</si>
  <si>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</si>
  <si>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</si>
  <si>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</si>
  <si>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</si>
  <si>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</si>
  <si>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</si>
  <si>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</si>
  <si>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</si>
  <si>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</si>
  <si>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</si>
  <si>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</si>
  <si>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</si>
  <si>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</si>
  <si>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</si>
  <si>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</si>
  <si>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</si>
  <si>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</si>
  <si>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</si>
  <si>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</si>
  <si>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</si>
  <si>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</si>
  <si>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</si>
  <si>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</si>
  <si>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</si>
  <si>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</si>
  <si>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</si>
  <si>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</si>
  <si>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</si>
  <si>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</si>
  <si>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</si>
  <si>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</si>
  <si>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</si>
  <si>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</si>
  <si>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</si>
  <si>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</si>
  <si>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</si>
  <si>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</si>
  <si>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</si>
  <si>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</si>
  <si>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</si>
  <si>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</si>
  <si>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</si>
  <si>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</si>
  <si>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</si>
  <si>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</si>
  <si>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</si>
  <si>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</si>
  <si>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</si>
  <si>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</si>
  <si>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</si>
  <si>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</si>
  <si>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</si>
  <si>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</si>
  <si>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</si>
  <si>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</si>
  <si>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</si>
  <si>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</si>
  <si>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</si>
  <si>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</si>
  <si>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</si>
  <si>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</si>
  <si>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</si>
  <si>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</si>
  <si>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</si>
  <si>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</si>
  <si>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</si>
  <si>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</si>
  <si>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</si>
  <si>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</si>
  <si>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</si>
  <si>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</si>
  <si>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</si>
  <si>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</si>
  <si>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</si>
  <si>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</si>
  <si>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</si>
  <si>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</si>
  <si>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</si>
  <si>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</si>
  <si>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</si>
  <si>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</si>
  <si>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</si>
  <si>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</si>
  <si>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</si>
  <si>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</si>
  <si>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</si>
  <si>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</si>
  <si>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</si>
  <si>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</si>
  <si>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</si>
  <si>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</si>
  <si>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</si>
  <si>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</si>
  <si>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</si>
  <si>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</si>
  <si>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</si>
  <si>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</si>
  <si>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</si>
  <si>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</si>
  <si>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</si>
  <si>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</si>
  <si>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</si>
  <si>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</si>
  <si>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</si>
  <si>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</si>
  <si>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</si>
  <si>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</si>
  <si>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</si>
  <si>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</si>
  <si>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</si>
  <si>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</si>
  <si>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</si>
  <si>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</si>
  <si>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</si>
  <si>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</si>
  <si>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</si>
  <si>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</si>
  <si>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</si>
  <si>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</si>
  <si>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</si>
  <si>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</si>
  <si>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</si>
  <si>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</si>
  <si>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</si>
  <si>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</si>
  <si>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</si>
  <si>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</si>
  <si>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</si>
  <si>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</si>
  <si>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</si>
  <si>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</si>
  <si>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</si>
  <si>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</si>
  <si>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</si>
  <si>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</si>
  <si>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</si>
  <si>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</si>
  <si>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</si>
  <si>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</si>
  <si>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</si>
  <si>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</si>
  <si>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</si>
  <si>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</si>
  <si>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</si>
  <si>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</si>
  <si>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</si>
  <si>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</si>
  <si>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</si>
  <si>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</si>
  <si>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</si>
  <si>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</si>
  <si>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</si>
  <si>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</si>
  <si>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</si>
  <si>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</si>
  <si>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</si>
  <si>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</si>
  <si>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</si>
  <si>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</si>
  <si>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</si>
  <si>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</si>
  <si>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</si>
  <si>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</si>
  <si>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</si>
  <si>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</si>
  <si>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</si>
  <si>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</si>
  <si>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</si>
  <si>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</si>
  <si>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</si>
  <si>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</si>
  <si>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</si>
  <si>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</si>
  <si>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</si>
  <si>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</si>
  <si>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</si>
  <si>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</si>
  <si>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</si>
  <si>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</si>
  <si>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</si>
  <si>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</si>
  <si>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</si>
  <si>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</si>
  <si>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</si>
  <si>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</si>
  <si>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</si>
  <si>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</si>
  <si>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</si>
  <si>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</si>
  <si>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</si>
  <si>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</si>
  <si>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</si>
  <si>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</si>
  <si>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</si>
  <si>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</si>
  <si>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</si>
  <si>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</si>
  <si>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</si>
  <si>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</si>
  <si>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</si>
  <si>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</si>
  <si>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</si>
  <si>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</si>
  <si>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</si>
  <si>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</si>
  <si>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</si>
  <si>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</si>
  <si>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</si>
  <si>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</si>
  <si>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</si>
  <si>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</si>
  <si>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</si>
  <si>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</si>
  <si>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</si>
  <si>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</si>
  <si>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</si>
  <si>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</si>
  <si>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</si>
  <si>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</si>
  <si>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</si>
  <si>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</si>
  <si>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</si>
  <si>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</si>
  <si>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</si>
  <si>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</si>
  <si>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</si>
  <si>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</si>
  <si>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</si>
  <si>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</si>
  <si>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</si>
  <si>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</si>
  <si>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</si>
  <si>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</si>
  <si>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</si>
  <si>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</si>
  <si>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</si>
  <si>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</si>
  <si>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</si>
  <si>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</si>
  <si>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</si>
  <si>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</si>
  <si>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</si>
  <si>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</si>
  <si>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</si>
  <si>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</si>
  <si>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</si>
  <si>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</si>
  <si>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</si>
  <si>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</si>
  <si>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</si>
  <si>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</si>
  <si>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</si>
  <si>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</si>
  <si>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</si>
  <si>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</si>
  <si>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</si>
  <si>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</si>
  <si>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</si>
  <si>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</si>
  <si>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</si>
  <si>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</si>
  <si>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</si>
  <si>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</si>
  <si>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</si>
  <si>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</si>
  <si>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</si>
  <si>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</si>
  <si>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</si>
  <si>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</si>
  <si>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</si>
  <si>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</si>
  <si>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</si>
  <si>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</si>
  <si>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</si>
  <si>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</si>
  <si>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</si>
  <si>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</si>
  <si>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</si>
  <si>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</si>
  <si>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</si>
  <si>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</si>
  <si>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</si>
  <si>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</si>
  <si>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</si>
  <si>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</si>
  <si>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</si>
  <si>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</si>
  <si>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</si>
  <si>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</si>
  <si>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</si>
  <si>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</si>
  <si>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</si>
  <si>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</si>
  <si>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</si>
  <si>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</si>
  <si>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</si>
  <si>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</si>
  <si>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</si>
  <si>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</si>
  <si>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</si>
  <si>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</si>
  <si>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</si>
  <si>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</si>
  <si>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</si>
  <si>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</si>
  <si>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</si>
  <si>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</si>
  <si>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</si>
  <si>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</si>
  <si>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</si>
  <si>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</si>
  <si>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</si>
  <si>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</si>
  <si>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</si>
  <si>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</si>
  <si>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</si>
  <si>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</si>
  <si>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</si>
  <si>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</si>
  <si>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</si>
  <si>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</si>
  <si>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</si>
  <si>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</si>
  <si>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</si>
  <si>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</si>
  <si>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</si>
  <si>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</si>
  <si>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</si>
  <si>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</si>
  <si>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</si>
  <si>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</si>
  <si>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</si>
  <si>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</si>
  <si>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</si>
  <si>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</si>
  <si>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</si>
  <si>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</si>
  <si>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</si>
  <si>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</si>
  <si>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</si>
  <si>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</si>
  <si>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</si>
  <si>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</si>
  <si>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</si>
  <si>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</si>
  <si>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</si>
  <si>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</si>
  <si>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</si>
  <si>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</si>
  <si>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</si>
  <si>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</si>
  <si>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</si>
  <si>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</si>
  <si>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</si>
  <si>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</si>
  <si>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</si>
  <si>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</si>
  <si>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</si>
  <si>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</si>
  <si>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</si>
  <si>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</si>
  <si>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</si>
  <si>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</si>
  <si>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</si>
  <si>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</si>
  <si>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</si>
  <si>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</si>
  <si>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</si>
  <si>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</si>
  <si>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</si>
  <si>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</si>
  <si>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</si>
  <si>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</si>
  <si>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</si>
  <si>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</si>
  <si>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</si>
  <si>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</si>
  <si>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</si>
  <si>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</si>
  <si>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</si>
  <si>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</si>
  <si>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</si>
  <si>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</si>
  <si>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</si>
  <si>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</si>
  <si>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</si>
  <si>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</si>
  <si>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</si>
  <si>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</si>
  <si>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</si>
  <si>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</si>
  <si>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</si>
  <si>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</si>
  <si>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</si>
  <si>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</si>
  <si>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</si>
  <si>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</si>
  <si>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</si>
  <si>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</si>
  <si>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</si>
  <si>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</si>
  <si>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</si>
  <si>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</si>
  <si>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</si>
  <si>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</si>
  <si>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</si>
  <si>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</si>
  <si>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</si>
  <si>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</si>
  <si>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</si>
  <si>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</si>
  <si>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</si>
  <si>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</si>
  <si>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</si>
  <si>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</si>
  <si>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</si>
  <si>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</si>
  <si>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</si>
  <si>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</si>
  <si>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</si>
  <si>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</si>
  <si>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</si>
  <si>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</si>
  <si>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</si>
  <si>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</si>
  <si>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</si>
  <si>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</si>
  <si>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</si>
  <si>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</si>
  <si>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</si>
  <si>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</si>
  <si>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</si>
  <si>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</si>
  <si>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</si>
  <si>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</si>
  <si>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</si>
  <si>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</si>
  <si>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</si>
  <si>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</si>
  <si>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</si>
  <si>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</si>
  <si>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</si>
  <si>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</si>
  <si>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</si>
  <si>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</si>
  <si>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</si>
  <si>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</si>
  <si>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</si>
  <si>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</si>
  <si>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</si>
  <si>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</si>
  <si>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</si>
  <si>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</si>
  <si>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</si>
  <si>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</si>
  <si>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</si>
  <si>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</si>
  <si>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</si>
  <si>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</si>
  <si>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</si>
  <si>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</si>
  <si>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</si>
  <si>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</si>
  <si>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</si>
  <si>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</si>
  <si>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</si>
  <si>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</si>
  <si>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</si>
  <si>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</si>
  <si>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</si>
  <si>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</si>
  <si>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</si>
  <si>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</si>
  <si>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</si>
  <si>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</si>
  <si>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</si>
  <si>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</si>
  <si>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</si>
  <si>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</si>
  <si>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</si>
  <si>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</si>
  <si>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</si>
  <si>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</si>
  <si>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</si>
  <si>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</si>
  <si>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</si>
  <si>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</si>
  <si>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</si>
  <si>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</si>
  <si>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</si>
  <si>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</si>
  <si>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</si>
  <si>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</si>
  <si>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</si>
  <si>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</si>
  <si>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</si>
  <si>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</si>
  <si>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</si>
  <si>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</si>
  <si>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</si>
  <si>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</si>
  <si>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</si>
  <si>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</si>
  <si>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</si>
  <si>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</si>
  <si>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</si>
  <si>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</si>
  <si>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</si>
  <si>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</si>
  <si>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</si>
  <si>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</si>
  <si>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</si>
  <si>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</si>
  <si>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</si>
  <si>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</si>
  <si>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</si>
  <si>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</si>
  <si>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</si>
  <si>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</si>
  <si>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</si>
  <si>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</si>
  <si>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</si>
  <si>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</si>
  <si>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</si>
  <si>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</si>
  <si>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</si>
  <si>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</si>
  <si>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</si>
  <si>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ХМАО-Югра </t>
  </si>
  <si>
    <t>нет</t>
  </si>
  <si>
    <t>Цели (указать укрупненные цели в соответствии с приложением 5)</t>
  </si>
  <si>
    <t>АО "Россети Тюмень"</t>
  </si>
  <si>
    <t>Не применимо</t>
  </si>
  <si>
    <t>ХМАО - Югра, Сургутский район, Нижневартовский район</t>
  </si>
  <si>
    <t>Сургутский район</t>
  </si>
  <si>
    <t>Год раскрытия информации: 2022 год</t>
  </si>
  <si>
    <t>0.6 Прочие инвестиционные проекты</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</si>
  <si>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</si>
  <si>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 xml:space="preserve">План 2022 года </t>
  </si>
  <si>
    <t>Год 2023</t>
  </si>
  <si>
    <t>Год 2025</t>
  </si>
  <si>
    <t xml:space="preserve">Год 2027 </t>
  </si>
  <si>
    <t xml:space="preserve">Год 2024 </t>
  </si>
  <si>
    <t>Год 2026</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</si>
  <si>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</si>
  <si>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</si>
  <si>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</si>
  <si>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</si>
  <si>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</si>
  <si>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</si>
  <si>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</si>
  <si>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</si>
  <si>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</si>
  <si>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</si>
  <si>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</si>
  <si>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</si>
  <si>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</si>
  <si>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</si>
  <si>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</si>
  <si>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</si>
  <si>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</si>
  <si>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</si>
  <si>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</si>
  <si>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</si>
  <si>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</si>
  <si>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</si>
  <si>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</si>
  <si>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</si>
  <si>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</si>
  <si>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</si>
  <si>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</si>
  <si>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</si>
  <si>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</si>
  <si>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</si>
  <si>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</si>
  <si>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</si>
  <si>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</si>
  <si>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</si>
  <si>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</si>
  <si>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</si>
  <si>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</si>
  <si>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</si>
  <si>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</si>
  <si>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</si>
  <si>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</si>
  <si>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</si>
  <si>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</si>
  <si>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В схеме отсутствуют</t>
  </si>
  <si>
    <t>Отсутствует</t>
  </si>
  <si>
    <t>Не относится</t>
  </si>
  <si>
    <t>1.12.</t>
  </si>
  <si>
    <t>3.7.</t>
  </si>
  <si>
    <t>не требуется</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</si>
  <si>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</si>
  <si>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</si>
  <si>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</si>
  <si>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</si>
  <si>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</si>
  <si>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</si>
  <si>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Налог на имущество</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</si>
  <si>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</si>
  <si>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</si>
  <si>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M_NS1500.PR.0019</t>
  </si>
  <si>
    <t>Строительство</t>
  </si>
  <si>
    <t>Предварительный расчет стоимости</t>
  </si>
  <si>
    <t>Сметная стоимость проекта в ценах 2023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</si>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</sst>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3"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Border="1" applyAlignment="1">
      <alignment vertical="center"/>
    </xf>
    <xf numFmtId="3" fontId="41" fillId="0" borderId="23" xfId="0" applyNumberFormat="1" applyFont="1" applyFill="1" applyBorder="1" applyAlignment="1">
      <alignment vertical="center"/>
    </xf>
    <xf numFmtId="0" fontId="64" fillId="0" borderId="0" xfId="0" applyFont="1" applyFill="1" applyBorder="1" applyAlignment="1">
      <alignment vertical="center"/>
    </xf>
    <xf numFmtId="3" fontId="64" fillId="0" borderId="0" xfId="0" applyNumberFormat="1" applyFont="1" applyBorder="1" applyAlignment="1">
      <alignment vertical="center"/>
    </xf>
    <xf numFmtId="3" fontId="64" fillId="0" borderId="0" xfId="0" applyNumberFormat="1" applyFont="1" applyAlignment="1">
      <alignment vertical="center"/>
    </xf>
    <xf numFmtId="3" fontId="64" fillId="0" borderId="0" xfId="0" applyNumberFormat="1" applyFont="1" applyFill="1" applyAlignment="1">
      <alignment vertical="center"/>
    </xf>
    <xf numFmtId="0" fontId="64" fillId="0" borderId="0" xfId="0" applyFont="1" applyAlignment="1">
      <alignment vertical="center"/>
    </xf>
    <xf numFmtId="1" fontId="11" fillId="0" borderId="27" xfId="0" applyNumberFormat="1" applyFont="1" applyBorder="1" applyAlignment="1">
      <alignment horizontal="center" vertical="center" wrapText="1"/>
    </xf>
    <xf numFmtId="1" fontId="11" fillId="0" borderId="27" xfId="0" applyNumberFormat="1" applyFont="1" applyBorder="1" applyAlignment="1">
      <alignment horizontal="center"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3" fontId="65" fillId="0" borderId="1" xfId="0" applyNumberFormat="1" applyFont="1" applyBorder="1" applyAlignment="1">
      <alignment vertical="center"/>
    </xf>
    <xf numFmtId="3" fontId="65" fillId="0" borderId="1" xfId="0" applyNumberFormat="1" applyFont="1" applyFill="1" applyBorder="1" applyAlignment="1">
      <alignmen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23" xfId="0" applyNumberFormat="1" applyFont="1" applyFill="1" applyBorder="1" applyAlignment="1">
      <alignment vertical="center"/>
    </xf>
    <xf numFmtId="0" fontId="64" fillId="0" borderId="0" xfId="0" applyFont="1" applyBorder="1" applyAlignment="1">
      <alignment vertical="center"/>
    </xf>
    <xf numFmtId="167" fontId="66"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3"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1" fillId="25"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0" fontId="11" fillId="25" borderId="0" xfId="0" applyFont="1" applyFill="1" applyBorder="1" applyAlignment="1">
      <alignment vertical="center"/>
    </xf>
    <xf numFmtId="0" fontId="11" fillId="25" borderId="1" xfId="0" applyFont="1" applyFill="1" applyBorder="1" applyAlignment="1">
      <alignment vertical="center"/>
    </xf>
    <xf numFmtId="1" fontId="11" fillId="0" borderId="48" xfId="0" applyNumberFormat="1" applyFont="1" applyFill="1" applyBorder="1" applyAlignment="1">
      <alignment horizontal="center" vertical="center"/>
    </xf>
    <xf numFmtId="10" fontId="41" fillId="0" borderId="4" xfId="0" applyNumberFormat="1" applyFont="1" applyFill="1" applyBorder="1" applyAlignment="1">
      <alignment vertical="center"/>
    </xf>
    <xf numFmtId="4" fontId="41" fillId="0" borderId="9" xfId="0" applyNumberFormat="1" applyFont="1" applyFill="1" applyBorder="1" applyAlignment="1">
      <alignment vertical="center"/>
    </xf>
    <xf numFmtId="0" fontId="11" fillId="25" borderId="4" xfId="0" applyFont="1" applyFill="1" applyBorder="1" applyAlignment="1">
      <alignment vertical="center"/>
    </xf>
    <xf numFmtId="3" fontId="41" fillId="0" borderId="4" xfId="0" applyNumberFormat="1" applyFont="1" applyBorder="1" applyAlignment="1">
      <alignment vertical="center"/>
    </xf>
    <xf numFmtId="3" fontId="41" fillId="0" borderId="49" xfId="0" applyNumberFormat="1" applyFont="1" applyBorder="1" applyAlignment="1">
      <alignment vertical="center"/>
    </xf>
    <xf numFmtId="1" fontId="11" fillId="0" borderId="48" xfId="0" applyNumberFormat="1" applyFont="1" applyBorder="1" applyAlignment="1">
      <alignment horizontal="center" vertical="center"/>
    </xf>
    <xf numFmtId="169" fontId="42" fillId="0" borderId="4" xfId="0" applyNumberFormat="1" applyFont="1" applyBorder="1" applyAlignment="1">
      <alignment vertical="center"/>
    </xf>
    <xf numFmtId="169" fontId="41" fillId="0" borderId="4" xfId="0" applyNumberFormat="1" applyFont="1" applyBorder="1" applyAlignment="1">
      <alignment vertical="center"/>
    </xf>
    <xf numFmtId="3" fontId="65" fillId="0" borderId="4" xfId="0" applyNumberFormat="1" applyFont="1" applyBorder="1" applyAlignment="1">
      <alignment vertical="center"/>
    </xf>
    <xf numFmtId="169" fontId="42" fillId="0" borderId="49" xfId="0" applyNumberFormat="1" applyFont="1" applyBorder="1" applyAlignment="1">
      <alignment vertical="center"/>
    </xf>
    <xf numFmtId="169" fontId="41" fillId="0" borderId="4" xfId="0" applyNumberFormat="1" applyFont="1" applyFill="1" applyBorder="1" applyAlignment="1">
      <alignment vertical="center"/>
    </xf>
    <xf numFmtId="170" fontId="41" fillId="0" borderId="4" xfId="0" applyNumberFormat="1" applyFont="1" applyBorder="1" applyAlignment="1">
      <alignment horizontal="center" vertical="center"/>
    </xf>
    <xf numFmtId="169" fontId="42" fillId="0" borderId="4" xfId="0" applyNumberFormat="1" applyFont="1" applyFill="1" applyBorder="1" applyAlignment="1">
      <alignment vertical="center"/>
    </xf>
    <xf numFmtId="171" fontId="42" fillId="0" borderId="4"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49" xfId="0" applyNumberFormat="1" applyFont="1" applyFill="1" applyBorder="1" applyAlignment="1">
      <alignment vertical="center"/>
    </xf>
    <xf numFmtId="0" fontId="11" fillId="25" borderId="3" xfId="0" applyFont="1" applyFill="1" applyBorder="1" applyAlignment="1">
      <alignment vertical="center"/>
    </xf>
    <xf numFmtId="0" fontId="42" fillId="0" borderId="0" xfId="0" applyFont="1" applyBorder="1" applyAlignment="1">
      <alignment vertical="center"/>
    </xf>
    <xf numFmtId="0" fontId="62" fillId="0" borderId="0" xfId="0" applyFont="1" applyBorder="1" applyAlignment="1">
      <alignment vertical="center"/>
    </xf>
    <xf numFmtId="0" fontId="46" fillId="0" borderId="0" xfId="0"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27</xdr:row>
      <xdr:rowOff>9525</xdr:rowOff>
    </xdr:from>
    <xdr:to>
      <xdr:col>13</xdr:col>
      <xdr:colOff>57150</xdr:colOff>
      <xdr:row>41</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19"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4" t="s">
        <v>557</v>
      </c>
      <c r="B5" s="324"/>
      <c r="C5" s="324"/>
      <c r="D5" s="166"/>
      <c r="E5" s="166"/>
      <c r="F5" s="166"/>
      <c r="G5" s="166"/>
    </row>
    <row r="6" spans="1:19" s="12" customFormat="1" ht="18.75" x14ac:dyDescent="0.3">
      <c r="A6" s="17"/>
      <c r="D6" s="16"/>
      <c r="E6" s="15"/>
    </row>
    <row r="7" spans="1:19" s="12" customFormat="1" ht="18.75" x14ac:dyDescent="0.2">
      <c r="A7" s="328" t="s">
        <v>10</v>
      </c>
      <c r="B7" s="328"/>
      <c r="C7" s="32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9" t="s">
        <v>553</v>
      </c>
      <c r="B9" s="329"/>
      <c r="C9" s="329"/>
      <c r="D9" s="8"/>
      <c r="E9" s="8"/>
      <c r="F9" s="13"/>
      <c r="G9" s="13"/>
      <c r="H9" s="13"/>
      <c r="I9" s="13"/>
      <c r="J9" s="13"/>
      <c r="K9" s="13"/>
      <c r="L9" s="13"/>
      <c r="M9" s="13"/>
      <c r="N9" s="13"/>
      <c r="O9" s="13"/>
      <c r="P9" s="13"/>
      <c r="Q9" s="13"/>
      <c r="R9" s="13"/>
      <c r="S9" s="13"/>
    </row>
    <row r="10" spans="1:19" s="12" customFormat="1" ht="18.75" x14ac:dyDescent="0.2">
      <c r="A10" s="325" t="s">
        <v>9</v>
      </c>
      <c r="B10" s="325"/>
      <c r="C10" s="32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9" t="s">
        <v>624</v>
      </c>
      <c r="B12" s="329"/>
      <c r="C12" s="329"/>
      <c r="D12" s="8"/>
      <c r="E12" s="8"/>
      <c r="F12" s="13"/>
      <c r="G12" s="13"/>
      <c r="H12" s="13"/>
      <c r="I12" s="13"/>
      <c r="J12" s="13"/>
      <c r="K12" s="13"/>
      <c r="L12" s="13"/>
      <c r="M12" s="13"/>
      <c r="N12" s="13"/>
      <c r="O12" s="13"/>
      <c r="P12" s="13"/>
      <c r="Q12" s="13"/>
      <c r="R12" s="13"/>
      <c r="S12" s="13"/>
    </row>
    <row r="13" spans="1:19" s="12" customFormat="1" ht="18.75" x14ac:dyDescent="0.2">
      <c r="A13" s="325" t="s">
        <v>8</v>
      </c>
      <c r="B13" s="325"/>
      <c r="C13" s="32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0" t="s">
        <v>559</v>
      </c>
      <c r="B15" s="330"/>
      <c r="C15" s="330"/>
      <c r="D15" s="8"/>
      <c r="E15" s="8"/>
      <c r="F15" s="8"/>
      <c r="G15" s="8"/>
      <c r="H15" s="8"/>
      <c r="I15" s="8"/>
      <c r="J15" s="8"/>
      <c r="K15" s="8"/>
      <c r="L15" s="8"/>
      <c r="M15" s="8"/>
      <c r="N15" s="8"/>
      <c r="O15" s="8"/>
      <c r="P15" s="8"/>
      <c r="Q15" s="8"/>
      <c r="R15" s="8"/>
      <c r="S15" s="8"/>
    </row>
    <row r="16" spans="1:19" s="3" customFormat="1" ht="15" customHeight="1" x14ac:dyDescent="0.2">
      <c r="A16" s="325" t="s">
        <v>7</v>
      </c>
      <c r="B16" s="325"/>
      <c r="C16" s="32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6" t="s">
        <v>507</v>
      </c>
      <c r="B18" s="327"/>
      <c r="C18" s="32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344</v>
      </c>
      <c r="C22" s="40" t="s">
        <v>558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552</v>
      </c>
      <c r="C23" s="40" t="s">
        <v>528</v>
      </c>
      <c r="D23" s="33"/>
      <c r="E23" s="33"/>
      <c r="F23" s="32"/>
      <c r="G23" s="32"/>
      <c r="H23" s="32"/>
      <c r="I23" s="32"/>
      <c r="J23" s="32"/>
      <c r="K23" s="32"/>
      <c r="L23" s="32"/>
      <c r="M23" s="32"/>
      <c r="N23" s="32"/>
      <c r="O23" s="32"/>
      <c r="P23" s="32"/>
      <c r="Q23" s="31"/>
      <c r="R23" s="31"/>
      <c r="S23" s="31"/>
    </row>
    <row r="24" spans="1:19" s="3" customFormat="1" ht="48" customHeight="1" x14ac:dyDescent="0.2">
      <c r="A24" s="321"/>
      <c r="B24" s="322"/>
      <c r="C24" s="32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3" t="s">
        <v>454</v>
      </c>
      <c r="C25" s="177" t="s">
        <v>554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3" t="s">
        <v>75</v>
      </c>
      <c r="C26" s="177" t="s">
        <v>550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3" t="s">
        <v>74</v>
      </c>
      <c r="C27" s="177" t="s">
        <v>556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3" t="s">
        <v>455</v>
      </c>
      <c r="C28" s="177" t="s">
        <v>524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3" t="s">
        <v>456</v>
      </c>
      <c r="C29" s="177" t="s">
        <v>524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3" t="s">
        <v>457</v>
      </c>
      <c r="C30" s="177" t="s">
        <v>524</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458</v>
      </c>
      <c r="C31" s="177" t="s">
        <v>524</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459</v>
      </c>
      <c r="C32" s="177" t="s">
        <v>611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460</v>
      </c>
      <c r="C33" s="40" t="s">
        <v>551</v>
      </c>
      <c r="D33" s="38"/>
      <c r="E33" s="37"/>
      <c r="F33" s="37"/>
      <c r="G33" s="37"/>
      <c r="H33" s="37"/>
      <c r="I33" s="37"/>
      <c r="J33" s="37"/>
      <c r="K33" s="37"/>
      <c r="L33" s="37"/>
      <c r="M33" s="37"/>
      <c r="N33" s="37"/>
      <c r="O33" s="37"/>
      <c r="P33" s="36"/>
      <c r="Q33" s="36"/>
      <c r="R33" s="36"/>
      <c r="S33" s="36"/>
    </row>
    <row r="34" spans="1:19" ht="111" customHeight="1" x14ac:dyDescent="0.25">
      <c r="A34" s="28" t="s">
        <v>476</v>
      </c>
      <c r="B34" s="43" t="s">
        <v>461</v>
      </c>
      <c r="C34" s="40" t="s">
        <v>551</v>
      </c>
      <c r="D34" s="27"/>
      <c r="E34" s="27"/>
      <c r="F34" s="27"/>
      <c r="G34" s="27"/>
      <c r="H34" s="27"/>
      <c r="I34" s="27"/>
      <c r="J34" s="27"/>
      <c r="K34" s="27"/>
      <c r="L34" s="27"/>
      <c r="M34" s="27"/>
      <c r="N34" s="27"/>
      <c r="O34" s="27"/>
      <c r="P34" s="27"/>
      <c r="Q34" s="27"/>
      <c r="R34" s="27"/>
      <c r="S34" s="27"/>
    </row>
    <row r="35" spans="1:19" ht="58.5" customHeight="1" x14ac:dyDescent="0.25">
      <c r="A35" s="28" t="s">
        <v>464</v>
      </c>
      <c r="B35" s="43" t="s">
        <v>72</v>
      </c>
      <c r="C35" s="40" t="s">
        <v>551</v>
      </c>
      <c r="D35" s="27"/>
      <c r="E35" s="27"/>
      <c r="F35" s="27"/>
      <c r="G35" s="27"/>
      <c r="H35" s="27"/>
      <c r="I35" s="27"/>
      <c r="J35" s="27"/>
      <c r="K35" s="27"/>
      <c r="L35" s="27"/>
      <c r="M35" s="27"/>
      <c r="N35" s="27"/>
      <c r="O35" s="27"/>
      <c r="P35" s="27"/>
      <c r="Q35" s="27"/>
      <c r="R35" s="27"/>
      <c r="S35" s="27"/>
    </row>
    <row r="36" spans="1:19" ht="51.75" customHeight="1" x14ac:dyDescent="0.25">
      <c r="A36" s="28" t="s">
        <v>477</v>
      </c>
      <c r="B36" s="43" t="s">
        <v>462</v>
      </c>
      <c r="C36" s="177" t="s">
        <v>524</v>
      </c>
      <c r="D36" s="27"/>
      <c r="E36" s="27"/>
      <c r="F36" s="27"/>
      <c r="G36" s="27"/>
      <c r="H36" s="27"/>
      <c r="I36" s="27"/>
      <c r="J36" s="27"/>
      <c r="K36" s="27"/>
      <c r="L36" s="27"/>
      <c r="M36" s="27"/>
      <c r="N36" s="27"/>
      <c r="O36" s="27"/>
      <c r="P36" s="27"/>
      <c r="Q36" s="27"/>
      <c r="R36" s="27"/>
      <c r="S36" s="27"/>
    </row>
    <row r="37" spans="1:19" ht="43.5" customHeight="1" x14ac:dyDescent="0.25">
      <c r="A37" s="28" t="s">
        <v>465</v>
      </c>
      <c r="B37" s="43" t="s">
        <v>463</v>
      </c>
      <c r="C37" s="177" t="s">
        <v>610</v>
      </c>
      <c r="D37" s="27"/>
      <c r="E37" s="27"/>
      <c r="F37" s="27"/>
      <c r="G37" s="27"/>
      <c r="H37" s="27"/>
      <c r="I37" s="27"/>
      <c r="J37" s="27"/>
      <c r="K37" s="27"/>
      <c r="L37" s="27"/>
      <c r="M37" s="27"/>
      <c r="N37" s="27"/>
      <c r="O37" s="27"/>
      <c r="P37" s="27"/>
      <c r="Q37" s="27"/>
      <c r="R37" s="27"/>
      <c r="S37" s="27"/>
    </row>
    <row r="38" spans="1:19" ht="43.5" customHeight="1" x14ac:dyDescent="0.25">
      <c r="A38" s="28" t="s">
        <v>478</v>
      </c>
      <c r="B38" s="43" t="s">
        <v>238</v>
      </c>
      <c r="C38" s="40" t="s">
        <v>524</v>
      </c>
      <c r="D38" s="27"/>
      <c r="E38" s="27"/>
      <c r="F38" s="27"/>
      <c r="G38" s="27"/>
      <c r="H38" s="27"/>
      <c r="I38" s="27"/>
      <c r="J38" s="27"/>
      <c r="K38" s="27"/>
      <c r="L38" s="27"/>
      <c r="M38" s="27"/>
      <c r="N38" s="27"/>
      <c r="O38" s="27"/>
      <c r="P38" s="27"/>
      <c r="Q38" s="27"/>
      <c r="R38" s="27"/>
      <c r="S38" s="27"/>
    </row>
    <row r="39" spans="1:19" ht="23.25" customHeight="1" x14ac:dyDescent="0.25">
      <c r="A39" s="321"/>
      <c r="B39" s="322"/>
      <c r="C39" s="323"/>
      <c r="D39" s="27"/>
      <c r="E39" s="27"/>
      <c r="F39" s="27"/>
      <c r="G39" s="27"/>
      <c r="H39" s="27"/>
      <c r="I39" s="27"/>
      <c r="J39" s="27"/>
      <c r="K39" s="27"/>
      <c r="L39" s="27"/>
      <c r="M39" s="27"/>
      <c r="N39" s="27"/>
      <c r="O39" s="27"/>
      <c r="P39" s="27"/>
      <c r="Q39" s="27"/>
      <c r="R39" s="27"/>
      <c r="S39" s="27"/>
    </row>
    <row r="40" spans="1:19" ht="63" x14ac:dyDescent="0.25">
      <c r="A40" s="28" t="s">
        <v>466</v>
      </c>
      <c r="B40" s="43" t="s">
        <v>520</v>
      </c>
      <c r="C40" s="272" t="s">
        <v>607</v>
      </c>
      <c r="D40" s="27"/>
      <c r="E40" s="27"/>
      <c r="F40" s="27"/>
      <c r="G40" s="27"/>
      <c r="H40" s="27"/>
      <c r="I40" s="27"/>
      <c r="J40" s="27"/>
      <c r="K40" s="27"/>
      <c r="L40" s="27"/>
      <c r="M40" s="27"/>
      <c r="N40" s="27"/>
      <c r="O40" s="27"/>
      <c r="P40" s="27"/>
      <c r="Q40" s="27"/>
      <c r="R40" s="27"/>
      <c r="S40" s="27"/>
    </row>
    <row r="41" spans="1:19" ht="105.75" customHeight="1" x14ac:dyDescent="0.25">
      <c r="A41" s="28" t="s">
        <v>479</v>
      </c>
      <c r="B41" s="43" t="s">
        <v>502</v>
      </c>
      <c r="C41" s="178" t="s">
        <v>609</v>
      </c>
      <c r="D41" s="27"/>
      <c r="E41" s="27"/>
      <c r="F41" s="27"/>
      <c r="G41" s="27"/>
      <c r="H41" s="27"/>
      <c r="I41" s="27"/>
      <c r="J41" s="27"/>
      <c r="K41" s="27"/>
      <c r="L41" s="27"/>
      <c r="M41" s="27"/>
      <c r="N41" s="27"/>
      <c r="O41" s="27"/>
      <c r="P41" s="27"/>
      <c r="Q41" s="27"/>
      <c r="R41" s="27"/>
      <c r="S41" s="27"/>
    </row>
    <row r="42" spans="1:19" ht="83.25" customHeight="1" x14ac:dyDescent="0.25">
      <c r="A42" s="28" t="s">
        <v>467</v>
      </c>
      <c r="B42" s="43" t="s">
        <v>517</v>
      </c>
      <c r="C42" s="178" t="s">
        <v>609</v>
      </c>
      <c r="D42" s="27"/>
      <c r="E42" s="27"/>
      <c r="F42" s="27"/>
      <c r="G42" s="27"/>
      <c r="H42" s="27"/>
      <c r="I42" s="27"/>
      <c r="J42" s="27"/>
      <c r="K42" s="27"/>
      <c r="L42" s="27"/>
      <c r="M42" s="27"/>
      <c r="N42" s="27"/>
      <c r="O42" s="27"/>
      <c r="P42" s="27"/>
      <c r="Q42" s="27"/>
      <c r="R42" s="27"/>
      <c r="S42" s="27"/>
    </row>
    <row r="43" spans="1:19" ht="186" customHeight="1" x14ac:dyDescent="0.25">
      <c r="A43" s="28" t="s">
        <v>482</v>
      </c>
      <c r="B43" s="43" t="s">
        <v>483</v>
      </c>
      <c r="C43" s="178" t="s">
        <v>607</v>
      </c>
      <c r="D43" s="27"/>
      <c r="E43" s="27"/>
      <c r="F43" s="27"/>
      <c r="G43" s="27"/>
      <c r="H43" s="27"/>
      <c r="I43" s="27"/>
      <c r="J43" s="27"/>
      <c r="K43" s="27"/>
      <c r="L43" s="27"/>
      <c r="M43" s="27"/>
      <c r="N43" s="27"/>
      <c r="O43" s="27"/>
      <c r="P43" s="27"/>
      <c r="Q43" s="27"/>
      <c r="R43" s="27"/>
      <c r="S43" s="27"/>
    </row>
    <row r="44" spans="1:19" ht="111" customHeight="1" x14ac:dyDescent="0.25">
      <c r="A44" s="28" t="s">
        <v>468</v>
      </c>
      <c r="B44" s="43" t="s">
        <v>508</v>
      </c>
      <c r="C44" s="178" t="s">
        <v>607</v>
      </c>
      <c r="D44" s="27"/>
      <c r="E44" s="27"/>
      <c r="F44" s="27"/>
      <c r="G44" s="27"/>
      <c r="H44" s="27"/>
      <c r="I44" s="27"/>
      <c r="J44" s="27"/>
      <c r="K44" s="27"/>
      <c r="L44" s="27"/>
      <c r="M44" s="27"/>
      <c r="N44" s="27"/>
      <c r="O44" s="27"/>
      <c r="P44" s="27"/>
      <c r="Q44" s="27"/>
      <c r="R44" s="27"/>
      <c r="S44" s="27"/>
    </row>
    <row r="45" spans="1:19" ht="120" customHeight="1" x14ac:dyDescent="0.25">
      <c r="A45" s="28" t="s">
        <v>503</v>
      </c>
      <c r="B45" s="43" t="s">
        <v>509</v>
      </c>
      <c r="C45" s="178" t="s">
        <v>607</v>
      </c>
      <c r="D45" s="27"/>
      <c r="E45" s="27"/>
      <c r="F45" s="27"/>
      <c r="G45" s="27"/>
      <c r="H45" s="27"/>
      <c r="I45" s="27"/>
      <c r="J45" s="27"/>
      <c r="K45" s="27"/>
      <c r="L45" s="27"/>
      <c r="M45" s="27"/>
      <c r="N45" s="27"/>
      <c r="O45" s="27"/>
      <c r="P45" s="27"/>
      <c r="Q45" s="27"/>
      <c r="R45" s="27"/>
      <c r="S45" s="27"/>
    </row>
    <row r="46" spans="1:19" ht="101.25" customHeight="1" x14ac:dyDescent="0.25">
      <c r="A46" s="28" t="s">
        <v>469</v>
      </c>
      <c r="B46" s="43" t="s">
        <v>510</v>
      </c>
      <c r="C46" s="178" t="s">
        <v>607</v>
      </c>
      <c r="D46" s="27"/>
      <c r="E46" s="27"/>
      <c r="F46" s="27"/>
      <c r="G46" s="27"/>
      <c r="H46" s="27"/>
      <c r="I46" s="27"/>
      <c r="J46" s="27"/>
      <c r="K46" s="27"/>
      <c r="L46" s="27"/>
      <c r="M46" s="27"/>
      <c r="N46" s="27"/>
      <c r="O46" s="27"/>
      <c r="P46" s="27"/>
      <c r="Q46" s="27"/>
      <c r="R46" s="27"/>
      <c r="S46" s="27"/>
    </row>
    <row r="47" spans="1:19" ht="18.75" customHeight="1" x14ac:dyDescent="0.25">
      <c r="A47" s="321"/>
      <c r="B47" s="322"/>
      <c r="C47" s="323"/>
      <c r="D47" s="27"/>
      <c r="E47" s="27"/>
      <c r="F47" s="27"/>
      <c r="G47" s="27"/>
      <c r="H47" s="27"/>
      <c r="I47" s="27"/>
      <c r="J47" s="27"/>
      <c r="K47" s="27"/>
      <c r="L47" s="27"/>
      <c r="M47" s="27"/>
      <c r="N47" s="27"/>
      <c r="O47" s="27"/>
      <c r="P47" s="27"/>
      <c r="Q47" s="27"/>
      <c r="R47" s="27"/>
      <c r="S47" s="27"/>
    </row>
    <row r="48" spans="1:19" ht="75.75" customHeight="1" x14ac:dyDescent="0.25">
      <c r="A48" s="28" t="s">
        <v>504</v>
      </c>
      <c r="B48" s="43" t="s">
        <v>518</v>
      </c>
      <c r="C48" s="175">
        <f>'6.2. Паспорт фин осв ввод'!AC24</f>
        <v>4.2086300000000003</v>
      </c>
      <c r="D48" s="27"/>
      <c r="E48" s="27"/>
      <c r="F48" s="27"/>
      <c r="G48" s="27"/>
      <c r="H48" s="27"/>
      <c r="I48" s="27"/>
      <c r="J48" s="27"/>
      <c r="K48" s="27"/>
      <c r="L48" s="27"/>
      <c r="M48" s="27"/>
      <c r="N48" s="27"/>
      <c r="O48" s="27"/>
      <c r="P48" s="27"/>
      <c r="Q48" s="27"/>
      <c r="R48" s="27"/>
      <c r="S48" s="27"/>
    </row>
    <row r="49" spans="1:19" ht="71.25" customHeight="1" x14ac:dyDescent="0.25">
      <c r="A49" s="28" t="s">
        <v>470</v>
      </c>
      <c r="B49" s="43" t="s">
        <v>519</v>
      </c>
      <c r="C49" s="176">
        <f>'6.2. Паспорт фин осв ввод'!AC30</f>
        <v>3.5260600000000002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M_NS1500.PR.0019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6" t="s">
        <v>481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6</v>
      </c>
      <c r="B19" s="335" t="s">
        <v>108</v>
      </c>
      <c r="C19" s="336" t="s">
        <v>376</v>
      </c>
      <c r="D19" s="335" t="s">
        <v>375</v>
      </c>
      <c r="E19" s="335" t="s">
        <v>107</v>
      </c>
      <c r="F19" s="335" t="s">
        <v>106</v>
      </c>
      <c r="G19" s="335" t="s">
        <v>371</v>
      </c>
      <c r="H19" s="335" t="s">
        <v>105</v>
      </c>
      <c r="I19" s="335" t="s">
        <v>104</v>
      </c>
      <c r="J19" s="335" t="s">
        <v>103</v>
      </c>
      <c r="K19" s="335" t="s">
        <v>102</v>
      </c>
      <c r="L19" s="335" t="s">
        <v>101</v>
      </c>
      <c r="M19" s="335" t="s">
        <v>100</v>
      </c>
      <c r="N19" s="335" t="s">
        <v>99</v>
      </c>
      <c r="O19" s="335" t="s">
        <v>98</v>
      </c>
      <c r="P19" s="335" t="s">
        <v>97</v>
      </c>
      <c r="Q19" s="335" t="s">
        <v>374</v>
      </c>
      <c r="R19" s="335"/>
      <c r="S19" s="338" t="s">
        <v>473</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5" t="s">
        <v>372</v>
      </c>
      <c r="R20" s="46" t="s">
        <v>373</v>
      </c>
      <c r="S20" s="338"/>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474</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475</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369</v>
      </c>
      <c r="C29" s="50"/>
      <c r="D29" s="50"/>
      <c r="E29" s="118" t="s">
        <v>370</v>
      </c>
      <c r="F29" s="118" t="s">
        <v>370</v>
      </c>
      <c r="G29" s="118" t="s">
        <v>370</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M_NS1500.PR.0019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27" t="s">
        <v>486</v>
      </c>
      <c r="B19" s="327"/>
      <c r="C19" s="327"/>
      <c r="D19" s="327"/>
      <c r="E19" s="327"/>
      <c r="F19" s="327"/>
      <c r="G19" s="327"/>
      <c r="H19" s="327"/>
      <c r="I19" s="327"/>
      <c r="J19" s="327"/>
      <c r="K19" s="327"/>
      <c r="L19" s="327"/>
      <c r="M19" s="327"/>
      <c r="N19" s="327"/>
      <c r="O19" s="327"/>
      <c r="P19" s="327"/>
      <c r="Q19" s="327"/>
      <c r="R19" s="327"/>
      <c r="S19" s="327"/>
      <c r="T19" s="327"/>
    </row>
    <row r="20" spans="1:20"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6</v>
      </c>
      <c r="B21" s="346" t="s">
        <v>229</v>
      </c>
      <c r="C21" s="347"/>
      <c r="D21" s="350" t="s">
        <v>130</v>
      </c>
      <c r="E21" s="346" t="s">
        <v>515</v>
      </c>
      <c r="F21" s="347"/>
      <c r="G21" s="346" t="s">
        <v>279</v>
      </c>
      <c r="H21" s="347"/>
      <c r="I21" s="346" t="s">
        <v>129</v>
      </c>
      <c r="J21" s="347"/>
      <c r="K21" s="350" t="s">
        <v>128</v>
      </c>
      <c r="L21" s="346" t="s">
        <v>127</v>
      </c>
      <c r="M21" s="347"/>
      <c r="N21" s="346" t="s">
        <v>511</v>
      </c>
      <c r="O21" s="347"/>
      <c r="P21" s="350" t="s">
        <v>126</v>
      </c>
      <c r="Q21" s="339" t="s">
        <v>125</v>
      </c>
      <c r="R21" s="340"/>
      <c r="S21" s="339" t="s">
        <v>124</v>
      </c>
      <c r="T21" s="341"/>
    </row>
    <row r="22" spans="1:20" ht="204.75" customHeight="1" x14ac:dyDescent="0.25">
      <c r="A22" s="344"/>
      <c r="B22" s="348"/>
      <c r="C22" s="349"/>
      <c r="D22" s="353"/>
      <c r="E22" s="348"/>
      <c r="F22" s="349"/>
      <c r="G22" s="348"/>
      <c r="H22" s="349"/>
      <c r="I22" s="348"/>
      <c r="J22" s="349"/>
      <c r="K22" s="351"/>
      <c r="L22" s="348"/>
      <c r="M22" s="349"/>
      <c r="N22" s="348"/>
      <c r="O22" s="349"/>
      <c r="P22" s="351"/>
      <c r="Q22" s="103" t="s">
        <v>123</v>
      </c>
      <c r="R22" s="103" t="s">
        <v>485</v>
      </c>
      <c r="S22" s="103" t="s">
        <v>122</v>
      </c>
      <c r="T22" s="103" t="s">
        <v>121</v>
      </c>
    </row>
    <row r="23" spans="1:20" ht="51.75" customHeight="1" x14ac:dyDescent="0.25">
      <c r="A23" s="345"/>
      <c r="B23" s="164" t="s">
        <v>119</v>
      </c>
      <c r="C23" s="164" t="s">
        <v>120</v>
      </c>
      <c r="D23" s="351"/>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3" t="s">
        <v>119</v>
      </c>
      <c r="R23" s="103" t="s">
        <v>119</v>
      </c>
      <c r="S23" s="103" t="s">
        <v>119</v>
      </c>
      <c r="T23" s="10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85"/>
      <c r="F25" s="185"/>
      <c r="G25" s="67"/>
      <c r="H25" s="67"/>
      <c r="I25" s="67"/>
      <c r="J25" s="67"/>
      <c r="K25" s="67"/>
      <c r="L25" s="67"/>
      <c r="M25" s="67"/>
      <c r="N25" s="67"/>
      <c r="O25" s="67"/>
      <c r="P25" s="67"/>
      <c r="Q25" s="67"/>
      <c r="R25" s="67"/>
      <c r="S25" s="67"/>
      <c r="T25" s="67"/>
    </row>
    <row r="26" spans="1:20" ht="18.75" x14ac:dyDescent="0.3">
      <c r="A26" s="67"/>
      <c r="B26" s="67"/>
      <c r="C26" s="67"/>
      <c r="D26" s="67"/>
      <c r="E26" s="185"/>
      <c r="F26" s="185"/>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7"/>
      <c r="R30" s="64"/>
      <c r="S30" s="167"/>
      <c r="T30" s="64"/>
    </row>
    <row r="31" spans="1:20" s="62" customFormat="1" ht="24" customHeight="1" x14ac:dyDescent="0.25">
      <c r="A31" s="66"/>
      <c r="B31" s="64"/>
      <c r="C31" s="64"/>
      <c r="D31" s="64"/>
      <c r="E31" s="64"/>
      <c r="F31" s="64"/>
      <c r="G31" s="64"/>
      <c r="H31" s="64"/>
      <c r="I31" s="64"/>
      <c r="J31" s="63"/>
      <c r="K31" s="63"/>
      <c r="L31" s="63"/>
      <c r="M31" s="65"/>
      <c r="N31" s="65"/>
      <c r="O31" s="65"/>
      <c r="P31" s="63"/>
      <c r="Q31" s="167"/>
      <c r="R31" s="64"/>
      <c r="S31" s="167"/>
      <c r="T31" s="64"/>
    </row>
    <row r="32" spans="1:20" s="62" customFormat="1" ht="24" customHeight="1" x14ac:dyDescent="0.25">
      <c r="A32" s="66"/>
      <c r="B32" s="64"/>
      <c r="C32" s="64"/>
      <c r="D32" s="64"/>
      <c r="E32" s="64"/>
      <c r="F32" s="64"/>
      <c r="G32" s="64"/>
      <c r="H32" s="64"/>
      <c r="I32" s="64"/>
      <c r="J32" s="63"/>
      <c r="K32" s="63"/>
      <c r="L32" s="63"/>
      <c r="M32" s="65"/>
      <c r="N32" s="65"/>
      <c r="O32" s="65"/>
      <c r="P32" s="63"/>
      <c r="Q32" s="167"/>
      <c r="R32" s="64"/>
      <c r="S32" s="167"/>
      <c r="T32" s="64"/>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352" t="s">
        <v>521</v>
      </c>
      <c r="C37" s="352"/>
      <c r="D37" s="352"/>
      <c r="E37" s="352"/>
      <c r="F37" s="352"/>
      <c r="G37" s="352"/>
      <c r="H37" s="352"/>
      <c r="I37" s="352"/>
      <c r="J37" s="352"/>
      <c r="K37" s="352"/>
      <c r="L37" s="352"/>
      <c r="M37" s="352"/>
      <c r="N37" s="352"/>
      <c r="O37" s="352"/>
      <c r="P37" s="352"/>
      <c r="Q37" s="352"/>
      <c r="R37" s="35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484</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M_NS1500.PR.0019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4" t="s">
        <v>6</v>
      </c>
      <c r="B21" s="356" t="s">
        <v>495</v>
      </c>
      <c r="C21" s="357"/>
      <c r="D21" s="356" t="s">
        <v>497</v>
      </c>
      <c r="E21" s="357"/>
      <c r="F21" s="339" t="s">
        <v>102</v>
      </c>
      <c r="G21" s="341"/>
      <c r="H21" s="341"/>
      <c r="I21" s="340"/>
      <c r="J21" s="354" t="s">
        <v>498</v>
      </c>
      <c r="K21" s="356" t="s">
        <v>499</v>
      </c>
      <c r="L21" s="357"/>
      <c r="M21" s="356" t="s">
        <v>500</v>
      </c>
      <c r="N21" s="357"/>
      <c r="O21" s="356" t="s">
        <v>487</v>
      </c>
      <c r="P21" s="357"/>
      <c r="Q21" s="356" t="s">
        <v>135</v>
      </c>
      <c r="R21" s="357"/>
      <c r="S21" s="354" t="s">
        <v>134</v>
      </c>
      <c r="T21" s="354" t="s">
        <v>501</v>
      </c>
      <c r="U21" s="354" t="s">
        <v>496</v>
      </c>
      <c r="V21" s="356" t="s">
        <v>133</v>
      </c>
      <c r="W21" s="357"/>
      <c r="X21" s="339" t="s">
        <v>125</v>
      </c>
      <c r="Y21" s="341"/>
      <c r="Z21" s="339" t="s">
        <v>124</v>
      </c>
      <c r="AA21" s="341"/>
    </row>
    <row r="22" spans="1:27" ht="216" customHeight="1" x14ac:dyDescent="0.25">
      <c r="A22" s="360"/>
      <c r="B22" s="358"/>
      <c r="C22" s="359"/>
      <c r="D22" s="358"/>
      <c r="E22" s="359"/>
      <c r="F22" s="339" t="s">
        <v>132</v>
      </c>
      <c r="G22" s="340"/>
      <c r="H22" s="339" t="s">
        <v>131</v>
      </c>
      <c r="I22" s="340"/>
      <c r="J22" s="355"/>
      <c r="K22" s="358"/>
      <c r="L22" s="359"/>
      <c r="M22" s="358"/>
      <c r="N22" s="359"/>
      <c r="O22" s="358"/>
      <c r="P22" s="359"/>
      <c r="Q22" s="358"/>
      <c r="R22" s="359"/>
      <c r="S22" s="355"/>
      <c r="T22" s="355"/>
      <c r="U22" s="355"/>
      <c r="V22" s="358"/>
      <c r="W22" s="359"/>
      <c r="X22" s="103" t="s">
        <v>123</v>
      </c>
      <c r="Y22" s="103" t="s">
        <v>485</v>
      </c>
      <c r="Z22" s="103" t="s">
        <v>122</v>
      </c>
      <c r="AA22" s="103" t="s">
        <v>121</v>
      </c>
    </row>
    <row r="23" spans="1:27" ht="60" customHeight="1" x14ac:dyDescent="0.25">
      <c r="A23" s="355"/>
      <c r="B23" s="162" t="s">
        <v>119</v>
      </c>
      <c r="C23" s="162"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52.5"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1"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M_NS1500.PR.0019</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6" t="s">
        <v>480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65</v>
      </c>
      <c r="B22" s="34" t="s">
        <v>493</v>
      </c>
      <c r="C22" s="295" t="s">
        <v>615</v>
      </c>
      <c r="D22" s="33"/>
      <c r="E22" s="33"/>
      <c r="F22" s="32"/>
      <c r="G22" s="32"/>
      <c r="H22" s="32"/>
      <c r="I22" s="32"/>
      <c r="J22" s="32"/>
      <c r="K22" s="32"/>
      <c r="L22" s="32"/>
      <c r="M22" s="32"/>
      <c r="N22" s="32"/>
      <c r="O22" s="32"/>
      <c r="P22" s="32"/>
      <c r="Q22" s="31"/>
      <c r="R22" s="31"/>
      <c r="S22" s="31"/>
      <c r="T22" s="31"/>
      <c r="U22" s="31"/>
    </row>
    <row r="23" spans="1:21" ht="289.5" customHeight="1" x14ac:dyDescent="0.25">
      <c r="A23" s="28" t="s">
        <v>64</v>
      </c>
      <c r="B23" s="30" t="s">
        <v>61</v>
      </c>
      <c r="C23" s="163" t="s">
        <v>623</v>
      </c>
      <c r="D23" s="27"/>
      <c r="E23" s="27"/>
      <c r="F23" s="27"/>
      <c r="G23" s="27"/>
      <c r="H23" s="27"/>
      <c r="I23" s="27"/>
      <c r="J23" s="27"/>
      <c r="K23" s="27"/>
      <c r="L23" s="27"/>
      <c r="M23" s="27"/>
      <c r="N23" s="27"/>
      <c r="O23" s="27"/>
      <c r="P23" s="27"/>
      <c r="Q23" s="27"/>
      <c r="R23" s="27"/>
      <c r="S23" s="27"/>
      <c r="T23" s="27"/>
      <c r="U23" s="27"/>
    </row>
    <row r="24" spans="1:21" ht="141.75" x14ac:dyDescent="0.25">
      <c r="A24" s="28" t="s">
        <v>63</v>
      </c>
      <c r="B24" s="30" t="s">
        <v>513</v>
      </c>
      <c r="C24" s="163"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527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494</v>
      </c>
      <c r="C27" s="163"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t="s">
        <v>536</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9"/>
      <c r="AB6" s="159"/>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9"/>
      <c r="AB7" s="159"/>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60"/>
      <c r="AB8" s="160"/>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61"/>
      <c r="AB9" s="161"/>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9"/>
      <c r="AB10" s="159"/>
    </row>
    <row r="11" spans="1:28" ht="15.75" x14ac:dyDescent="0.25">
      <c r="A11" s="331" t="str">
        <f>'1. паспорт местоположение'!A12:C12</f>
        <v>M_NS1500.PR.0019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60"/>
      <c r="AB11" s="160"/>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61"/>
      <c r="AB12" s="16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60"/>
      <c r="AB14" s="160"/>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61"/>
      <c r="AB15" s="16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70"/>
      <c r="AB16" s="17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70"/>
      <c r="AB17" s="17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70"/>
      <c r="AB18" s="17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70"/>
      <c r="AB19" s="170"/>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71"/>
      <c r="AB20" s="171"/>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71"/>
      <c r="AB21" s="171"/>
    </row>
    <row r="22" spans="1:28" x14ac:dyDescent="0.25">
      <c r="A22" s="363" t="s">
        <v>512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72"/>
      <c r="AB22" s="172"/>
    </row>
    <row r="23" spans="1:28" ht="32.25" customHeight="1" x14ac:dyDescent="0.25">
      <c r="A23" s="365" t="s">
        <v>367</v>
      </c>
      <c r="B23" s="366"/>
      <c r="C23" s="366"/>
      <c r="D23" s="366"/>
      <c r="E23" s="366"/>
      <c r="F23" s="366"/>
      <c r="G23" s="366"/>
      <c r="H23" s="366"/>
      <c r="I23" s="366"/>
      <c r="J23" s="366"/>
      <c r="K23" s="366"/>
      <c r="L23" s="367"/>
      <c r="M23" s="364" t="s">
        <v>368</v>
      </c>
      <c r="N23" s="364"/>
      <c r="O23" s="364"/>
      <c r="P23" s="364"/>
      <c r="Q23" s="364"/>
      <c r="R23" s="364"/>
      <c r="S23" s="364"/>
      <c r="T23" s="364"/>
      <c r="U23" s="364"/>
      <c r="V23" s="364"/>
      <c r="W23" s="364"/>
      <c r="X23" s="364"/>
      <c r="Y23" s="364"/>
      <c r="Z23" s="364"/>
    </row>
    <row r="24" spans="1:28" ht="151.5" customHeight="1" x14ac:dyDescent="0.25">
      <c r="A24" s="100" t="s">
        <v>239</v>
      </c>
      <c r="B24" s="101" t="s">
        <v>268</v>
      </c>
      <c r="C24" s="100" t="s">
        <v>361</v>
      </c>
      <c r="D24" s="100" t="s">
        <v>240</v>
      </c>
      <c r="E24" s="100" t="s">
        <v>362</v>
      </c>
      <c r="F24" s="100" t="s">
        <v>364</v>
      </c>
      <c r="G24" s="100" t="s">
        <v>363</v>
      </c>
      <c r="H24" s="100" t="s">
        <v>241</v>
      </c>
      <c r="I24" s="100" t="s">
        <v>365</v>
      </c>
      <c r="J24" s="100" t="s">
        <v>273</v>
      </c>
      <c r="K24" s="101" t="s">
        <v>267</v>
      </c>
      <c r="L24" s="101" t="s">
        <v>242</v>
      </c>
      <c r="M24" s="102" t="s">
        <v>287</v>
      </c>
      <c r="N24" s="101" t="s">
        <v>523</v>
      </c>
      <c r="O24" s="100" t="s">
        <v>284</v>
      </c>
      <c r="P24" s="100" t="s">
        <v>285</v>
      </c>
      <c r="Q24" s="100" t="s">
        <v>283</v>
      </c>
      <c r="R24" s="100" t="s">
        <v>241</v>
      </c>
      <c r="S24" s="100" t="s">
        <v>282</v>
      </c>
      <c r="T24" s="100" t="s">
        <v>281</v>
      </c>
      <c r="U24" s="100" t="s">
        <v>360</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3">
        <v>11</v>
      </c>
      <c r="L25" s="101">
        <v>12</v>
      </c>
      <c r="M25" s="173">
        <v>13</v>
      </c>
      <c r="N25" s="101">
        <v>14</v>
      </c>
      <c r="O25" s="173">
        <v>15</v>
      </c>
      <c r="P25" s="101">
        <v>16</v>
      </c>
      <c r="Q25" s="173">
        <v>17</v>
      </c>
      <c r="R25" s="101">
        <v>18</v>
      </c>
      <c r="S25" s="173">
        <v>19</v>
      </c>
      <c r="T25" s="101">
        <v>20</v>
      </c>
      <c r="U25" s="173">
        <v>21</v>
      </c>
      <c r="V25" s="101">
        <v>22</v>
      </c>
      <c r="W25" s="173">
        <v>23</v>
      </c>
      <c r="X25" s="101">
        <v>24</v>
      </c>
      <c r="Y25" s="173">
        <v>25</v>
      </c>
      <c r="Z25" s="101">
        <v>26</v>
      </c>
    </row>
    <row r="26" spans="1:28" ht="45.75" customHeight="1" x14ac:dyDescent="0.25">
      <c r="A26" s="93" t="s">
        <v>345</v>
      </c>
      <c r="B26" s="99"/>
      <c r="C26" s="95" t="s">
        <v>347</v>
      </c>
      <c r="D26" s="95" t="s">
        <v>348</v>
      </c>
      <c r="E26" s="95" t="s">
        <v>349</v>
      </c>
      <c r="F26" s="95" t="s">
        <v>278</v>
      </c>
      <c r="G26" s="95" t="s">
        <v>350</v>
      </c>
      <c r="H26" s="95" t="s">
        <v>241</v>
      </c>
      <c r="I26" s="95" t="s">
        <v>351</v>
      </c>
      <c r="J26" s="95" t="s">
        <v>352</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346</v>
      </c>
      <c r="B32" s="99"/>
      <c r="C32" s="95" t="s">
        <v>353</v>
      </c>
      <c r="D32" s="95" t="s">
        <v>354</v>
      </c>
      <c r="E32" s="95" t="s">
        <v>355</v>
      </c>
      <c r="F32" s="95" t="s">
        <v>356</v>
      </c>
      <c r="G32" s="95" t="s">
        <v>357</v>
      </c>
      <c r="H32" s="95" t="s">
        <v>241</v>
      </c>
      <c r="I32" s="95" t="s">
        <v>358</v>
      </c>
      <c r="J32" s="95" t="s">
        <v>359</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M_NS1500.PR.0019</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8" t="s">
        <v>489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5" t="s">
        <v>6</v>
      </c>
      <c r="B19" s="335" t="s">
        <v>88</v>
      </c>
      <c r="C19" s="335" t="s">
        <v>87</v>
      </c>
      <c r="D19" s="335" t="s">
        <v>76</v>
      </c>
      <c r="E19" s="369" t="s">
        <v>86</v>
      </c>
      <c r="F19" s="370"/>
      <c r="G19" s="370"/>
      <c r="H19" s="370"/>
      <c r="I19" s="371"/>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45" t="s">
        <v>84</v>
      </c>
      <c r="F20" s="45" t="s">
        <v>83</v>
      </c>
      <c r="G20" s="45" t="s">
        <v>82</v>
      </c>
      <c r="H20" s="45" t="s">
        <v>81</v>
      </c>
      <c r="I20" s="45" t="s">
        <v>80</v>
      </c>
      <c r="J20" s="45" t="s">
        <v>79</v>
      </c>
      <c r="K20" s="45" t="s">
        <v>5</v>
      </c>
      <c r="L20" s="53" t="s">
        <v>4</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S115"/>
  <sheetViews>
    <sheetView topLeftCell="A7" zoomScale="70" zoomScaleNormal="70" workbookViewId="0">
      <selection activeCell="A57" sqref="A57:XFD90"/>
    </sheetView>
  </sheetViews>
  <sheetFormatPr defaultRowHeight="15.75" outlineLevelRow="1" x14ac:dyDescent="0.25"/>
  <cols>
    <col min="1" max="1" width="61.7109375" style="186" customWidth="1"/>
    <col min="2" max="2" width="24.140625" style="186" customWidth="1"/>
    <col min="3" max="4" width="18.7109375" style="186" customWidth="1"/>
    <col min="5" max="5" width="29.28515625" style="186" customWidth="1"/>
    <col min="6" max="12" width="18.7109375" style="186" customWidth="1"/>
    <col min="13" max="13" width="18.7109375" style="187" customWidth="1"/>
    <col min="14" max="14" width="18.7109375" style="186" customWidth="1"/>
    <col min="15" max="70" width="9.140625" style="202"/>
    <col min="71" max="218" width="9.140625" style="186"/>
    <col min="219" max="219" width="61.7109375" style="186" customWidth="1"/>
    <col min="220" max="220" width="24.140625" style="186" customWidth="1"/>
    <col min="221" max="222" width="18.7109375" style="186" customWidth="1"/>
    <col min="223" max="223" width="29.28515625" style="186" customWidth="1"/>
    <col min="224" max="241" width="18.7109375" style="186" customWidth="1"/>
    <col min="242" max="242" width="21.42578125" style="186" customWidth="1"/>
    <col min="243" max="244" width="18.7109375" style="186" customWidth="1"/>
    <col min="245" max="245" width="20.85546875" style="186" customWidth="1"/>
    <col min="246" max="246" width="16.85546875" style="186" customWidth="1"/>
    <col min="247" max="247" width="16.140625" style="186" customWidth="1"/>
    <col min="248" max="270" width="17.42578125" style="186" bestFit="1" customWidth="1"/>
    <col min="271" max="474" width="9.140625" style="186"/>
    <col min="475" max="475" width="61.7109375" style="186" customWidth="1"/>
    <col min="476" max="476" width="24.140625" style="186" customWidth="1"/>
    <col min="477" max="478" width="18.7109375" style="186" customWidth="1"/>
    <col min="479" max="479" width="29.28515625" style="186" customWidth="1"/>
    <col min="480" max="497" width="18.7109375" style="186" customWidth="1"/>
    <col min="498" max="498" width="21.42578125" style="186" customWidth="1"/>
    <col min="499" max="500" width="18.7109375" style="186" customWidth="1"/>
    <col min="501" max="501" width="20.85546875" style="186" customWidth="1"/>
    <col min="502" max="502" width="16.85546875" style="186" customWidth="1"/>
    <col min="503" max="503" width="16.140625" style="186" customWidth="1"/>
    <col min="504" max="526" width="17.42578125" style="186" bestFit="1" customWidth="1"/>
    <col min="527" max="730" width="9.140625" style="186"/>
    <col min="731" max="731" width="61.7109375" style="186" customWidth="1"/>
    <col min="732" max="732" width="24.140625" style="186" customWidth="1"/>
    <col min="733" max="734" width="18.7109375" style="186" customWidth="1"/>
    <col min="735" max="735" width="29.28515625" style="186" customWidth="1"/>
    <col min="736" max="753" width="18.7109375" style="186" customWidth="1"/>
    <col min="754" max="754" width="21.42578125" style="186" customWidth="1"/>
    <col min="755" max="756" width="18.7109375" style="186" customWidth="1"/>
    <col min="757" max="757" width="20.85546875" style="186" customWidth="1"/>
    <col min="758" max="758" width="16.85546875" style="186" customWidth="1"/>
    <col min="759" max="759" width="16.140625" style="186" customWidth="1"/>
    <col min="760" max="782" width="17.42578125" style="186" bestFit="1" customWidth="1"/>
    <col min="783" max="986" width="9.140625" style="186"/>
    <col min="987" max="987" width="61.7109375" style="186" customWidth="1"/>
    <col min="988" max="988" width="24.140625" style="186" customWidth="1"/>
    <col min="989" max="990" width="18.7109375" style="186" customWidth="1"/>
    <col min="991" max="991" width="29.28515625" style="186" customWidth="1"/>
    <col min="992" max="1009" width="18.7109375" style="186" customWidth="1"/>
    <col min="1010" max="1010" width="21.42578125" style="186" customWidth="1"/>
    <col min="1011" max="1012" width="18.7109375" style="186" customWidth="1"/>
    <col min="1013" max="1013" width="20.85546875" style="186" customWidth="1"/>
    <col min="1014" max="1014" width="16.85546875" style="186" customWidth="1"/>
    <col min="1015" max="1015" width="16.140625" style="186" customWidth="1"/>
    <col min="1016" max="1038" width="17.42578125" style="186" bestFit="1" customWidth="1"/>
    <col min="1039" max="1242" width="9.140625" style="186"/>
    <col min="1243" max="1243" width="61.7109375" style="186" customWidth="1"/>
    <col min="1244" max="1244" width="24.140625" style="186" customWidth="1"/>
    <col min="1245" max="1246" width="18.7109375" style="186" customWidth="1"/>
    <col min="1247" max="1247" width="29.28515625" style="186" customWidth="1"/>
    <col min="1248" max="1265" width="18.7109375" style="186" customWidth="1"/>
    <col min="1266" max="1266" width="21.42578125" style="186" customWidth="1"/>
    <col min="1267" max="1268" width="18.7109375" style="186" customWidth="1"/>
    <col min="1269" max="1269" width="20.85546875" style="186" customWidth="1"/>
    <col min="1270" max="1270" width="16.85546875" style="186" customWidth="1"/>
    <col min="1271" max="1271" width="16.140625" style="186" customWidth="1"/>
    <col min="1272" max="1294" width="17.42578125" style="186" bestFit="1" customWidth="1"/>
    <col min="1295" max="1498" width="9.140625" style="186"/>
    <col min="1499" max="1499" width="61.7109375" style="186" customWidth="1"/>
    <col min="1500" max="1500" width="24.140625" style="186" customWidth="1"/>
    <col min="1501" max="1502" width="18.7109375" style="186" customWidth="1"/>
    <col min="1503" max="1503" width="29.28515625" style="186" customWidth="1"/>
    <col min="1504" max="1521" width="18.7109375" style="186" customWidth="1"/>
    <col min="1522" max="1522" width="21.42578125" style="186" customWidth="1"/>
    <col min="1523" max="1524" width="18.7109375" style="186" customWidth="1"/>
    <col min="1525" max="1525" width="20.85546875" style="186" customWidth="1"/>
    <col min="1526" max="1526" width="16.85546875" style="186" customWidth="1"/>
    <col min="1527" max="1527" width="16.140625" style="186" customWidth="1"/>
    <col min="1528" max="1550" width="17.42578125" style="186" bestFit="1" customWidth="1"/>
    <col min="1551" max="1754" width="9.140625" style="186"/>
    <col min="1755" max="1755" width="61.7109375" style="186" customWidth="1"/>
    <col min="1756" max="1756" width="24.140625" style="186" customWidth="1"/>
    <col min="1757" max="1758" width="18.7109375" style="186" customWidth="1"/>
    <col min="1759" max="1759" width="29.28515625" style="186" customWidth="1"/>
    <col min="1760" max="1777" width="18.7109375" style="186" customWidth="1"/>
    <col min="1778" max="1778" width="21.42578125" style="186" customWidth="1"/>
    <col min="1779" max="1780" width="18.7109375" style="186" customWidth="1"/>
    <col min="1781" max="1781" width="20.85546875" style="186" customWidth="1"/>
    <col min="1782" max="1782" width="16.85546875" style="186" customWidth="1"/>
    <col min="1783" max="1783" width="16.140625" style="186" customWidth="1"/>
    <col min="1784" max="1806" width="17.42578125" style="186" bestFit="1" customWidth="1"/>
    <col min="1807" max="2010" width="9.140625" style="186"/>
    <col min="2011" max="2011" width="61.7109375" style="186" customWidth="1"/>
    <col min="2012" max="2012" width="24.140625" style="186" customWidth="1"/>
    <col min="2013" max="2014" width="18.7109375" style="186" customWidth="1"/>
    <col min="2015" max="2015" width="29.28515625" style="186" customWidth="1"/>
    <col min="2016" max="2033" width="18.7109375" style="186" customWidth="1"/>
    <col min="2034" max="2034" width="21.42578125" style="186" customWidth="1"/>
    <col min="2035" max="2036" width="18.7109375" style="186" customWidth="1"/>
    <col min="2037" max="2037" width="20.85546875" style="186" customWidth="1"/>
    <col min="2038" max="2038" width="16.85546875" style="186" customWidth="1"/>
    <col min="2039" max="2039" width="16.140625" style="186" customWidth="1"/>
    <col min="2040" max="2062" width="17.42578125" style="186" bestFit="1" customWidth="1"/>
    <col min="2063" max="2266" width="9.140625" style="186"/>
    <col min="2267" max="2267" width="61.7109375" style="186" customWidth="1"/>
    <col min="2268" max="2268" width="24.140625" style="186" customWidth="1"/>
    <col min="2269" max="2270" width="18.7109375" style="186" customWidth="1"/>
    <col min="2271" max="2271" width="29.28515625" style="186" customWidth="1"/>
    <col min="2272" max="2289" width="18.7109375" style="186" customWidth="1"/>
    <col min="2290" max="2290" width="21.42578125" style="186" customWidth="1"/>
    <col min="2291" max="2292" width="18.7109375" style="186" customWidth="1"/>
    <col min="2293" max="2293" width="20.85546875" style="186" customWidth="1"/>
    <col min="2294" max="2294" width="16.85546875" style="186" customWidth="1"/>
    <col min="2295" max="2295" width="16.140625" style="186" customWidth="1"/>
    <col min="2296" max="2318" width="17.42578125" style="186" bestFit="1" customWidth="1"/>
    <col min="2319" max="2522" width="9.140625" style="186"/>
    <col min="2523" max="2523" width="61.7109375" style="186" customWidth="1"/>
    <col min="2524" max="2524" width="24.140625" style="186" customWidth="1"/>
    <col min="2525" max="2526" width="18.7109375" style="186" customWidth="1"/>
    <col min="2527" max="2527" width="29.28515625" style="186" customWidth="1"/>
    <col min="2528" max="2545" width="18.7109375" style="186" customWidth="1"/>
    <col min="2546" max="2546" width="21.42578125" style="186" customWidth="1"/>
    <col min="2547" max="2548" width="18.7109375" style="186" customWidth="1"/>
    <col min="2549" max="2549" width="20.85546875" style="186" customWidth="1"/>
    <col min="2550" max="2550" width="16.85546875" style="186" customWidth="1"/>
    <col min="2551" max="2551" width="16.140625" style="186" customWidth="1"/>
    <col min="2552" max="2574" width="17.42578125" style="186" bestFit="1" customWidth="1"/>
    <col min="2575" max="2778" width="9.140625" style="186"/>
    <col min="2779" max="2779" width="61.7109375" style="186" customWidth="1"/>
    <col min="2780" max="2780" width="24.140625" style="186" customWidth="1"/>
    <col min="2781" max="2782" width="18.7109375" style="186" customWidth="1"/>
    <col min="2783" max="2783" width="29.28515625" style="186" customWidth="1"/>
    <col min="2784" max="2801" width="18.7109375" style="186" customWidth="1"/>
    <col min="2802" max="2802" width="21.42578125" style="186" customWidth="1"/>
    <col min="2803" max="2804" width="18.7109375" style="186" customWidth="1"/>
    <col min="2805" max="2805" width="20.85546875" style="186" customWidth="1"/>
    <col min="2806" max="2806" width="16.85546875" style="186" customWidth="1"/>
    <col min="2807" max="2807" width="16.140625" style="186" customWidth="1"/>
    <col min="2808" max="2830" width="17.42578125" style="186" bestFit="1" customWidth="1"/>
    <col min="2831" max="3034" width="9.140625" style="186"/>
    <col min="3035" max="3035" width="61.7109375" style="186" customWidth="1"/>
    <col min="3036" max="3036" width="24.140625" style="186" customWidth="1"/>
    <col min="3037" max="3038" width="18.7109375" style="186" customWidth="1"/>
    <col min="3039" max="3039" width="29.28515625" style="186" customWidth="1"/>
    <col min="3040" max="3057" width="18.7109375" style="186" customWidth="1"/>
    <col min="3058" max="3058" width="21.42578125" style="186" customWidth="1"/>
    <col min="3059" max="3060" width="18.7109375" style="186" customWidth="1"/>
    <col min="3061" max="3061" width="20.85546875" style="186" customWidth="1"/>
    <col min="3062" max="3062" width="16.85546875" style="186" customWidth="1"/>
    <col min="3063" max="3063" width="16.140625" style="186" customWidth="1"/>
    <col min="3064" max="3086" width="17.42578125" style="186" bestFit="1" customWidth="1"/>
    <col min="3087" max="3290" width="9.140625" style="186"/>
    <col min="3291" max="3291" width="61.7109375" style="186" customWidth="1"/>
    <col min="3292" max="3292" width="24.140625" style="186" customWidth="1"/>
    <col min="3293" max="3294" width="18.7109375" style="186" customWidth="1"/>
    <col min="3295" max="3295" width="29.28515625" style="186" customWidth="1"/>
    <col min="3296" max="3313" width="18.7109375" style="186" customWidth="1"/>
    <col min="3314" max="3314" width="21.42578125" style="186" customWidth="1"/>
    <col min="3315" max="3316" width="18.7109375" style="186" customWidth="1"/>
    <col min="3317" max="3317" width="20.85546875" style="186" customWidth="1"/>
    <col min="3318" max="3318" width="16.85546875" style="186" customWidth="1"/>
    <col min="3319" max="3319" width="16.140625" style="186" customWidth="1"/>
    <col min="3320" max="3342" width="17.42578125" style="186" bestFit="1" customWidth="1"/>
    <col min="3343" max="3546" width="9.140625" style="186"/>
    <col min="3547" max="3547" width="61.7109375" style="186" customWidth="1"/>
    <col min="3548" max="3548" width="24.140625" style="186" customWidth="1"/>
    <col min="3549" max="3550" width="18.7109375" style="186" customWidth="1"/>
    <col min="3551" max="3551" width="29.28515625" style="186" customWidth="1"/>
    <col min="3552" max="3569" width="18.7109375" style="186" customWidth="1"/>
    <col min="3570" max="3570" width="21.42578125" style="186" customWidth="1"/>
    <col min="3571" max="3572" width="18.7109375" style="186" customWidth="1"/>
    <col min="3573" max="3573" width="20.85546875" style="186" customWidth="1"/>
    <col min="3574" max="3574" width="16.85546875" style="186" customWidth="1"/>
    <col min="3575" max="3575" width="16.140625" style="186" customWidth="1"/>
    <col min="3576" max="3598" width="17.42578125" style="186" bestFit="1" customWidth="1"/>
    <col min="3599" max="3802" width="9.140625" style="186"/>
    <col min="3803" max="3803" width="61.7109375" style="186" customWidth="1"/>
    <col min="3804" max="3804" width="24.140625" style="186" customWidth="1"/>
    <col min="3805" max="3806" width="18.7109375" style="186" customWidth="1"/>
    <col min="3807" max="3807" width="29.28515625" style="186" customWidth="1"/>
    <col min="3808" max="3825" width="18.7109375" style="186" customWidth="1"/>
    <col min="3826" max="3826" width="21.42578125" style="186" customWidth="1"/>
    <col min="3827" max="3828" width="18.7109375" style="186" customWidth="1"/>
    <col min="3829" max="3829" width="20.85546875" style="186" customWidth="1"/>
    <col min="3830" max="3830" width="16.85546875" style="186" customWidth="1"/>
    <col min="3831" max="3831" width="16.140625" style="186" customWidth="1"/>
    <col min="3832" max="3854" width="17.42578125" style="186" bestFit="1" customWidth="1"/>
    <col min="3855" max="4058" width="9.140625" style="186"/>
    <col min="4059" max="4059" width="61.7109375" style="186" customWidth="1"/>
    <col min="4060" max="4060" width="24.140625" style="186" customWidth="1"/>
    <col min="4061" max="4062" width="18.7109375" style="186" customWidth="1"/>
    <col min="4063" max="4063" width="29.28515625" style="186" customWidth="1"/>
    <col min="4064" max="4081" width="18.7109375" style="186" customWidth="1"/>
    <col min="4082" max="4082" width="21.42578125" style="186" customWidth="1"/>
    <col min="4083" max="4084" width="18.7109375" style="186" customWidth="1"/>
    <col min="4085" max="4085" width="20.85546875" style="186" customWidth="1"/>
    <col min="4086" max="4086" width="16.85546875" style="186" customWidth="1"/>
    <col min="4087" max="4087" width="16.140625" style="186" customWidth="1"/>
    <col min="4088" max="4110" width="17.42578125" style="186" bestFit="1" customWidth="1"/>
    <col min="4111" max="4314" width="9.140625" style="186"/>
    <col min="4315" max="4315" width="61.7109375" style="186" customWidth="1"/>
    <col min="4316" max="4316" width="24.140625" style="186" customWidth="1"/>
    <col min="4317" max="4318" width="18.7109375" style="186" customWidth="1"/>
    <col min="4319" max="4319" width="29.28515625" style="186" customWidth="1"/>
    <col min="4320" max="4337" width="18.7109375" style="186" customWidth="1"/>
    <col min="4338" max="4338" width="21.42578125" style="186" customWidth="1"/>
    <col min="4339" max="4340" width="18.7109375" style="186" customWidth="1"/>
    <col min="4341" max="4341" width="20.85546875" style="186" customWidth="1"/>
    <col min="4342" max="4342" width="16.85546875" style="186" customWidth="1"/>
    <col min="4343" max="4343" width="16.140625" style="186" customWidth="1"/>
    <col min="4344" max="4366" width="17.42578125" style="186" bestFit="1" customWidth="1"/>
    <col min="4367" max="4570" width="9.140625" style="186"/>
    <col min="4571" max="4571" width="61.7109375" style="186" customWidth="1"/>
    <col min="4572" max="4572" width="24.140625" style="186" customWidth="1"/>
    <col min="4573" max="4574" width="18.7109375" style="186" customWidth="1"/>
    <col min="4575" max="4575" width="29.28515625" style="186" customWidth="1"/>
    <col min="4576" max="4593" width="18.7109375" style="186" customWidth="1"/>
    <col min="4594" max="4594" width="21.42578125" style="186" customWidth="1"/>
    <col min="4595" max="4596" width="18.7109375" style="186" customWidth="1"/>
    <col min="4597" max="4597" width="20.85546875" style="186" customWidth="1"/>
    <col min="4598" max="4598" width="16.85546875" style="186" customWidth="1"/>
    <col min="4599" max="4599" width="16.140625" style="186" customWidth="1"/>
    <col min="4600" max="4622" width="17.42578125" style="186" bestFit="1" customWidth="1"/>
    <col min="4623" max="4826" width="9.140625" style="186"/>
    <col min="4827" max="4827" width="61.7109375" style="186" customWidth="1"/>
    <col min="4828" max="4828" width="24.140625" style="186" customWidth="1"/>
    <col min="4829" max="4830" width="18.7109375" style="186" customWidth="1"/>
    <col min="4831" max="4831" width="29.28515625" style="186" customWidth="1"/>
    <col min="4832" max="4849" width="18.7109375" style="186" customWidth="1"/>
    <col min="4850" max="4850" width="21.42578125" style="186" customWidth="1"/>
    <col min="4851" max="4852" width="18.7109375" style="186" customWidth="1"/>
    <col min="4853" max="4853" width="20.85546875" style="186" customWidth="1"/>
    <col min="4854" max="4854" width="16.85546875" style="186" customWidth="1"/>
    <col min="4855" max="4855" width="16.140625" style="186" customWidth="1"/>
    <col min="4856" max="4878" width="17.42578125" style="186" bestFit="1" customWidth="1"/>
    <col min="4879" max="5082" width="9.140625" style="186"/>
    <col min="5083" max="5083" width="61.7109375" style="186" customWidth="1"/>
    <col min="5084" max="5084" width="24.140625" style="186" customWidth="1"/>
    <col min="5085" max="5086" width="18.7109375" style="186" customWidth="1"/>
    <col min="5087" max="5087" width="29.28515625" style="186" customWidth="1"/>
    <col min="5088" max="5105" width="18.7109375" style="186" customWidth="1"/>
    <col min="5106" max="5106" width="21.42578125" style="186" customWidth="1"/>
    <col min="5107" max="5108" width="18.7109375" style="186" customWidth="1"/>
    <col min="5109" max="5109" width="20.85546875" style="186" customWidth="1"/>
    <col min="5110" max="5110" width="16.85546875" style="186" customWidth="1"/>
    <col min="5111" max="5111" width="16.140625" style="186" customWidth="1"/>
    <col min="5112" max="5134" width="17.42578125" style="186" bestFit="1" customWidth="1"/>
    <col min="5135" max="5338" width="9.140625" style="186"/>
    <col min="5339" max="5339" width="61.7109375" style="186" customWidth="1"/>
    <col min="5340" max="5340" width="24.140625" style="186" customWidth="1"/>
    <col min="5341" max="5342" width="18.7109375" style="186" customWidth="1"/>
    <col min="5343" max="5343" width="29.28515625" style="186" customWidth="1"/>
    <col min="5344" max="5361" width="18.7109375" style="186" customWidth="1"/>
    <col min="5362" max="5362" width="21.42578125" style="186" customWidth="1"/>
    <col min="5363" max="5364" width="18.7109375" style="186" customWidth="1"/>
    <col min="5365" max="5365" width="20.85546875" style="186" customWidth="1"/>
    <col min="5366" max="5366" width="16.85546875" style="186" customWidth="1"/>
    <col min="5367" max="5367" width="16.140625" style="186" customWidth="1"/>
    <col min="5368" max="5390" width="17.42578125" style="186" bestFit="1" customWidth="1"/>
    <col min="5391" max="5594" width="9.140625" style="186"/>
    <col min="5595" max="5595" width="61.7109375" style="186" customWidth="1"/>
    <col min="5596" max="5596" width="24.140625" style="186" customWidth="1"/>
    <col min="5597" max="5598" width="18.7109375" style="186" customWidth="1"/>
    <col min="5599" max="5599" width="29.28515625" style="186" customWidth="1"/>
    <col min="5600" max="5617" width="18.7109375" style="186" customWidth="1"/>
    <col min="5618" max="5618" width="21.42578125" style="186" customWidth="1"/>
    <col min="5619" max="5620" width="18.7109375" style="186" customWidth="1"/>
    <col min="5621" max="5621" width="20.85546875" style="186" customWidth="1"/>
    <col min="5622" max="5622" width="16.85546875" style="186" customWidth="1"/>
    <col min="5623" max="5623" width="16.140625" style="186" customWidth="1"/>
    <col min="5624" max="5646" width="17.42578125" style="186" bestFit="1" customWidth="1"/>
    <col min="5647" max="5850" width="9.140625" style="186"/>
    <col min="5851" max="5851" width="61.7109375" style="186" customWidth="1"/>
    <col min="5852" max="5852" width="24.140625" style="186" customWidth="1"/>
    <col min="5853" max="5854" width="18.7109375" style="186" customWidth="1"/>
    <col min="5855" max="5855" width="29.28515625" style="186" customWidth="1"/>
    <col min="5856" max="5873" width="18.7109375" style="186" customWidth="1"/>
    <col min="5874" max="5874" width="21.42578125" style="186" customWidth="1"/>
    <col min="5875" max="5876" width="18.7109375" style="186" customWidth="1"/>
    <col min="5877" max="5877" width="20.85546875" style="186" customWidth="1"/>
    <col min="5878" max="5878" width="16.85546875" style="186" customWidth="1"/>
    <col min="5879" max="5879" width="16.140625" style="186" customWidth="1"/>
    <col min="5880" max="5902" width="17.42578125" style="186" bestFit="1" customWidth="1"/>
    <col min="5903" max="6106" width="9.140625" style="186"/>
    <col min="6107" max="6107" width="61.7109375" style="186" customWidth="1"/>
    <col min="6108" max="6108" width="24.140625" style="186" customWidth="1"/>
    <col min="6109" max="6110" width="18.7109375" style="186" customWidth="1"/>
    <col min="6111" max="6111" width="29.28515625" style="186" customWidth="1"/>
    <col min="6112" max="6129" width="18.7109375" style="186" customWidth="1"/>
    <col min="6130" max="6130" width="21.42578125" style="186" customWidth="1"/>
    <col min="6131" max="6132" width="18.7109375" style="186" customWidth="1"/>
    <col min="6133" max="6133" width="20.85546875" style="186" customWidth="1"/>
    <col min="6134" max="6134" width="16.85546875" style="186" customWidth="1"/>
    <col min="6135" max="6135" width="16.140625" style="186" customWidth="1"/>
    <col min="6136" max="6158" width="17.42578125" style="186" bestFit="1" customWidth="1"/>
    <col min="6159" max="6362" width="9.140625" style="186"/>
    <col min="6363" max="6363" width="61.7109375" style="186" customWidth="1"/>
    <col min="6364" max="6364" width="24.140625" style="186" customWidth="1"/>
    <col min="6365" max="6366" width="18.7109375" style="186" customWidth="1"/>
    <col min="6367" max="6367" width="29.28515625" style="186" customWidth="1"/>
    <col min="6368" max="6385" width="18.7109375" style="186" customWidth="1"/>
    <col min="6386" max="6386" width="21.42578125" style="186" customWidth="1"/>
    <col min="6387" max="6388" width="18.7109375" style="186" customWidth="1"/>
    <col min="6389" max="6389" width="20.85546875" style="186" customWidth="1"/>
    <col min="6390" max="6390" width="16.85546875" style="186" customWidth="1"/>
    <col min="6391" max="6391" width="16.140625" style="186" customWidth="1"/>
    <col min="6392" max="6414" width="17.42578125" style="186" bestFit="1" customWidth="1"/>
    <col min="6415" max="6618" width="9.140625" style="186"/>
    <col min="6619" max="6619" width="61.7109375" style="186" customWidth="1"/>
    <col min="6620" max="6620" width="24.140625" style="186" customWidth="1"/>
    <col min="6621" max="6622" width="18.7109375" style="186" customWidth="1"/>
    <col min="6623" max="6623" width="29.28515625" style="186" customWidth="1"/>
    <col min="6624" max="6641" width="18.7109375" style="186" customWidth="1"/>
    <col min="6642" max="6642" width="21.42578125" style="186" customWidth="1"/>
    <col min="6643" max="6644" width="18.7109375" style="186" customWidth="1"/>
    <col min="6645" max="6645" width="20.85546875" style="186" customWidth="1"/>
    <col min="6646" max="6646" width="16.85546875" style="186" customWidth="1"/>
    <col min="6647" max="6647" width="16.140625" style="186" customWidth="1"/>
    <col min="6648" max="6670" width="17.42578125" style="186" bestFit="1" customWidth="1"/>
    <col min="6671" max="6874" width="9.140625" style="186"/>
    <col min="6875" max="6875" width="61.7109375" style="186" customWidth="1"/>
    <col min="6876" max="6876" width="24.140625" style="186" customWidth="1"/>
    <col min="6877" max="6878" width="18.7109375" style="186" customWidth="1"/>
    <col min="6879" max="6879" width="29.28515625" style="186" customWidth="1"/>
    <col min="6880" max="6897" width="18.7109375" style="186" customWidth="1"/>
    <col min="6898" max="6898" width="21.42578125" style="186" customWidth="1"/>
    <col min="6899" max="6900" width="18.7109375" style="186" customWidth="1"/>
    <col min="6901" max="6901" width="20.85546875" style="186" customWidth="1"/>
    <col min="6902" max="6902" width="16.85546875" style="186" customWidth="1"/>
    <col min="6903" max="6903" width="16.140625" style="186" customWidth="1"/>
    <col min="6904" max="6926" width="17.42578125" style="186" bestFit="1" customWidth="1"/>
    <col min="6927" max="7130" width="9.140625" style="186"/>
    <col min="7131" max="7131" width="61.7109375" style="186" customWidth="1"/>
    <col min="7132" max="7132" width="24.140625" style="186" customWidth="1"/>
    <col min="7133" max="7134" width="18.7109375" style="186" customWidth="1"/>
    <col min="7135" max="7135" width="29.28515625" style="186" customWidth="1"/>
    <col min="7136" max="7153" width="18.7109375" style="186" customWidth="1"/>
    <col min="7154" max="7154" width="21.42578125" style="186" customWidth="1"/>
    <col min="7155" max="7156" width="18.7109375" style="186" customWidth="1"/>
    <col min="7157" max="7157" width="20.85546875" style="186" customWidth="1"/>
    <col min="7158" max="7158" width="16.85546875" style="186" customWidth="1"/>
    <col min="7159" max="7159" width="16.140625" style="186" customWidth="1"/>
    <col min="7160" max="7182" width="17.42578125" style="186" bestFit="1" customWidth="1"/>
    <col min="7183" max="7386" width="9.140625" style="186"/>
    <col min="7387" max="7387" width="61.7109375" style="186" customWidth="1"/>
    <col min="7388" max="7388" width="24.140625" style="186" customWidth="1"/>
    <col min="7389" max="7390" width="18.7109375" style="186" customWidth="1"/>
    <col min="7391" max="7391" width="29.28515625" style="186" customWidth="1"/>
    <col min="7392" max="7409" width="18.7109375" style="186" customWidth="1"/>
    <col min="7410" max="7410" width="21.42578125" style="186" customWidth="1"/>
    <col min="7411" max="7412" width="18.7109375" style="186" customWidth="1"/>
    <col min="7413" max="7413" width="20.85546875" style="186" customWidth="1"/>
    <col min="7414" max="7414" width="16.85546875" style="186" customWidth="1"/>
    <col min="7415" max="7415" width="16.140625" style="186" customWidth="1"/>
    <col min="7416" max="7438" width="17.42578125" style="186" bestFit="1" customWidth="1"/>
    <col min="7439" max="7642" width="9.140625" style="186"/>
    <col min="7643" max="7643" width="61.7109375" style="186" customWidth="1"/>
    <col min="7644" max="7644" width="24.140625" style="186" customWidth="1"/>
    <col min="7645" max="7646" width="18.7109375" style="186" customWidth="1"/>
    <col min="7647" max="7647" width="29.28515625" style="186" customWidth="1"/>
    <col min="7648" max="7665" width="18.7109375" style="186" customWidth="1"/>
    <col min="7666" max="7666" width="21.42578125" style="186" customWidth="1"/>
    <col min="7667" max="7668" width="18.7109375" style="186" customWidth="1"/>
    <col min="7669" max="7669" width="20.85546875" style="186" customWidth="1"/>
    <col min="7670" max="7670" width="16.85546875" style="186" customWidth="1"/>
    <col min="7671" max="7671" width="16.140625" style="186" customWidth="1"/>
    <col min="7672" max="7694" width="17.42578125" style="186" bestFit="1" customWidth="1"/>
    <col min="7695" max="7898" width="9.140625" style="186"/>
    <col min="7899" max="7899" width="61.7109375" style="186" customWidth="1"/>
    <col min="7900" max="7900" width="24.140625" style="186" customWidth="1"/>
    <col min="7901" max="7902" width="18.7109375" style="186" customWidth="1"/>
    <col min="7903" max="7903" width="29.28515625" style="186" customWidth="1"/>
    <col min="7904" max="7921" width="18.7109375" style="186" customWidth="1"/>
    <col min="7922" max="7922" width="21.42578125" style="186" customWidth="1"/>
    <col min="7923" max="7924" width="18.7109375" style="186" customWidth="1"/>
    <col min="7925" max="7925" width="20.85546875" style="186" customWidth="1"/>
    <col min="7926" max="7926" width="16.85546875" style="186" customWidth="1"/>
    <col min="7927" max="7927" width="16.140625" style="186" customWidth="1"/>
    <col min="7928" max="7950" width="17.42578125" style="186" bestFit="1" customWidth="1"/>
    <col min="7951" max="8154" width="9.140625" style="186"/>
    <col min="8155" max="8155" width="61.7109375" style="186" customWidth="1"/>
    <col min="8156" max="8156" width="24.140625" style="186" customWidth="1"/>
    <col min="8157" max="8158" width="18.7109375" style="186" customWidth="1"/>
    <col min="8159" max="8159" width="29.28515625" style="186" customWidth="1"/>
    <col min="8160" max="8177" width="18.7109375" style="186" customWidth="1"/>
    <col min="8178" max="8178" width="21.42578125" style="186" customWidth="1"/>
    <col min="8179" max="8180" width="18.7109375" style="186" customWidth="1"/>
    <col min="8181" max="8181" width="20.85546875" style="186" customWidth="1"/>
    <col min="8182" max="8182" width="16.85546875" style="186" customWidth="1"/>
    <col min="8183" max="8183" width="16.140625" style="186" customWidth="1"/>
    <col min="8184" max="8206" width="17.42578125" style="186" bestFit="1" customWidth="1"/>
    <col min="8207" max="8410" width="9.140625" style="186"/>
    <col min="8411" max="8411" width="61.7109375" style="186" customWidth="1"/>
    <col min="8412" max="8412" width="24.140625" style="186" customWidth="1"/>
    <col min="8413" max="8414" width="18.7109375" style="186" customWidth="1"/>
    <col min="8415" max="8415" width="29.28515625" style="186" customWidth="1"/>
    <col min="8416" max="8433" width="18.7109375" style="186" customWidth="1"/>
    <col min="8434" max="8434" width="21.42578125" style="186" customWidth="1"/>
    <col min="8435" max="8436" width="18.7109375" style="186" customWidth="1"/>
    <col min="8437" max="8437" width="20.85546875" style="186" customWidth="1"/>
    <col min="8438" max="8438" width="16.85546875" style="186" customWidth="1"/>
    <col min="8439" max="8439" width="16.140625" style="186" customWidth="1"/>
    <col min="8440" max="8462" width="17.42578125" style="186" bestFit="1" customWidth="1"/>
    <col min="8463" max="8666" width="9.140625" style="186"/>
    <col min="8667" max="8667" width="61.7109375" style="186" customWidth="1"/>
    <col min="8668" max="8668" width="24.140625" style="186" customWidth="1"/>
    <col min="8669" max="8670" width="18.7109375" style="186" customWidth="1"/>
    <col min="8671" max="8671" width="29.28515625" style="186" customWidth="1"/>
    <col min="8672" max="8689" width="18.7109375" style="186" customWidth="1"/>
    <col min="8690" max="8690" width="21.42578125" style="186" customWidth="1"/>
    <col min="8691" max="8692" width="18.7109375" style="186" customWidth="1"/>
    <col min="8693" max="8693" width="20.85546875" style="186" customWidth="1"/>
    <col min="8694" max="8694" width="16.85546875" style="186" customWidth="1"/>
    <col min="8695" max="8695" width="16.140625" style="186" customWidth="1"/>
    <col min="8696" max="8718" width="17.42578125" style="186" bestFit="1" customWidth="1"/>
    <col min="8719" max="8922" width="9.140625" style="186"/>
    <col min="8923" max="8923" width="61.7109375" style="186" customWidth="1"/>
    <col min="8924" max="8924" width="24.140625" style="186" customWidth="1"/>
    <col min="8925" max="8926" width="18.7109375" style="186" customWidth="1"/>
    <col min="8927" max="8927" width="29.28515625" style="186" customWidth="1"/>
    <col min="8928" max="8945" width="18.7109375" style="186" customWidth="1"/>
    <col min="8946" max="8946" width="21.42578125" style="186" customWidth="1"/>
    <col min="8947" max="8948" width="18.7109375" style="186" customWidth="1"/>
    <col min="8949" max="8949" width="20.85546875" style="186" customWidth="1"/>
    <col min="8950" max="8950" width="16.85546875" style="186" customWidth="1"/>
    <col min="8951" max="8951" width="16.140625" style="186" customWidth="1"/>
    <col min="8952" max="8974" width="17.42578125" style="186" bestFit="1" customWidth="1"/>
    <col min="8975" max="9178" width="9.140625" style="186"/>
    <col min="9179" max="9179" width="61.7109375" style="186" customWidth="1"/>
    <col min="9180" max="9180" width="24.140625" style="186" customWidth="1"/>
    <col min="9181" max="9182" width="18.7109375" style="186" customWidth="1"/>
    <col min="9183" max="9183" width="29.28515625" style="186" customWidth="1"/>
    <col min="9184" max="9201" width="18.7109375" style="186" customWidth="1"/>
    <col min="9202" max="9202" width="21.42578125" style="186" customWidth="1"/>
    <col min="9203" max="9204" width="18.7109375" style="186" customWidth="1"/>
    <col min="9205" max="9205" width="20.85546875" style="186" customWidth="1"/>
    <col min="9206" max="9206" width="16.85546875" style="186" customWidth="1"/>
    <col min="9207" max="9207" width="16.140625" style="186" customWidth="1"/>
    <col min="9208" max="9230" width="17.42578125" style="186" bestFit="1" customWidth="1"/>
    <col min="9231" max="9434" width="9.140625" style="186"/>
    <col min="9435" max="9435" width="61.7109375" style="186" customWidth="1"/>
    <col min="9436" max="9436" width="24.140625" style="186" customWidth="1"/>
    <col min="9437" max="9438" width="18.7109375" style="186" customWidth="1"/>
    <col min="9439" max="9439" width="29.28515625" style="186" customWidth="1"/>
    <col min="9440" max="9457" width="18.7109375" style="186" customWidth="1"/>
    <col min="9458" max="9458" width="21.42578125" style="186" customWidth="1"/>
    <col min="9459" max="9460" width="18.7109375" style="186" customWidth="1"/>
    <col min="9461" max="9461" width="20.85546875" style="186" customWidth="1"/>
    <col min="9462" max="9462" width="16.85546875" style="186" customWidth="1"/>
    <col min="9463" max="9463" width="16.140625" style="186" customWidth="1"/>
    <col min="9464" max="9486" width="17.42578125" style="186" bestFit="1" customWidth="1"/>
    <col min="9487" max="9690" width="9.140625" style="186"/>
    <col min="9691" max="9691" width="61.7109375" style="186" customWidth="1"/>
    <col min="9692" max="9692" width="24.140625" style="186" customWidth="1"/>
    <col min="9693" max="9694" width="18.7109375" style="186" customWidth="1"/>
    <col min="9695" max="9695" width="29.28515625" style="186" customWidth="1"/>
    <col min="9696" max="9713" width="18.7109375" style="186" customWidth="1"/>
    <col min="9714" max="9714" width="21.42578125" style="186" customWidth="1"/>
    <col min="9715" max="9716" width="18.7109375" style="186" customWidth="1"/>
    <col min="9717" max="9717" width="20.85546875" style="186" customWidth="1"/>
    <col min="9718" max="9718" width="16.85546875" style="186" customWidth="1"/>
    <col min="9719" max="9719" width="16.140625" style="186" customWidth="1"/>
    <col min="9720" max="9742" width="17.42578125" style="186" bestFit="1" customWidth="1"/>
    <col min="9743" max="9946" width="9.140625" style="186"/>
    <col min="9947" max="9947" width="61.7109375" style="186" customWidth="1"/>
    <col min="9948" max="9948" width="24.140625" style="186" customWidth="1"/>
    <col min="9949" max="9950" width="18.7109375" style="186" customWidth="1"/>
    <col min="9951" max="9951" width="29.28515625" style="186" customWidth="1"/>
    <col min="9952" max="9969" width="18.7109375" style="186" customWidth="1"/>
    <col min="9970" max="9970" width="21.42578125" style="186" customWidth="1"/>
    <col min="9971" max="9972" width="18.7109375" style="186" customWidth="1"/>
    <col min="9973" max="9973" width="20.85546875" style="186" customWidth="1"/>
    <col min="9974" max="9974" width="16.85546875" style="186" customWidth="1"/>
    <col min="9975" max="9975" width="16.140625" style="186" customWidth="1"/>
    <col min="9976" max="9998" width="17.42578125" style="186" bestFit="1" customWidth="1"/>
    <col min="9999" max="10202" width="9.140625" style="186"/>
    <col min="10203" max="10203" width="61.7109375" style="186" customWidth="1"/>
    <col min="10204" max="10204" width="24.140625" style="186" customWidth="1"/>
    <col min="10205" max="10206" width="18.7109375" style="186" customWidth="1"/>
    <col min="10207" max="10207" width="29.28515625" style="186" customWidth="1"/>
    <col min="10208" max="10225" width="18.7109375" style="186" customWidth="1"/>
    <col min="10226" max="10226" width="21.42578125" style="186" customWidth="1"/>
    <col min="10227" max="10228" width="18.7109375" style="186" customWidth="1"/>
    <col min="10229" max="10229" width="20.85546875" style="186" customWidth="1"/>
    <col min="10230" max="10230" width="16.85546875" style="186" customWidth="1"/>
    <col min="10231" max="10231" width="16.140625" style="186" customWidth="1"/>
    <col min="10232" max="10254" width="17.42578125" style="186" bestFit="1" customWidth="1"/>
    <col min="10255" max="10458" width="9.140625" style="186"/>
    <col min="10459" max="10459" width="61.7109375" style="186" customWidth="1"/>
    <col min="10460" max="10460" width="24.140625" style="186" customWidth="1"/>
    <col min="10461" max="10462" width="18.7109375" style="186" customWidth="1"/>
    <col min="10463" max="10463" width="29.28515625" style="186" customWidth="1"/>
    <col min="10464" max="10481" width="18.7109375" style="186" customWidth="1"/>
    <col min="10482" max="10482" width="21.42578125" style="186" customWidth="1"/>
    <col min="10483" max="10484" width="18.7109375" style="186" customWidth="1"/>
    <col min="10485" max="10485" width="20.85546875" style="186" customWidth="1"/>
    <col min="10486" max="10486" width="16.85546875" style="186" customWidth="1"/>
    <col min="10487" max="10487" width="16.140625" style="186" customWidth="1"/>
    <col min="10488" max="10510" width="17.42578125" style="186" bestFit="1" customWidth="1"/>
    <col min="10511" max="10714" width="9.140625" style="186"/>
    <col min="10715" max="10715" width="61.7109375" style="186" customWidth="1"/>
    <col min="10716" max="10716" width="24.140625" style="186" customWidth="1"/>
    <col min="10717" max="10718" width="18.7109375" style="186" customWidth="1"/>
    <col min="10719" max="10719" width="29.28515625" style="186" customWidth="1"/>
    <col min="10720" max="10737" width="18.7109375" style="186" customWidth="1"/>
    <col min="10738" max="10738" width="21.42578125" style="186" customWidth="1"/>
    <col min="10739" max="10740" width="18.7109375" style="186" customWidth="1"/>
    <col min="10741" max="10741" width="20.85546875" style="186" customWidth="1"/>
    <col min="10742" max="10742" width="16.85546875" style="186" customWidth="1"/>
    <col min="10743" max="10743" width="16.140625" style="186" customWidth="1"/>
    <col min="10744" max="10766" width="17.42578125" style="186" bestFit="1" customWidth="1"/>
    <col min="10767" max="10970" width="9.140625" style="186"/>
    <col min="10971" max="10971" width="61.7109375" style="186" customWidth="1"/>
    <col min="10972" max="10972" width="24.140625" style="186" customWidth="1"/>
    <col min="10973" max="10974" width="18.7109375" style="186" customWidth="1"/>
    <col min="10975" max="10975" width="29.28515625" style="186" customWidth="1"/>
    <col min="10976" max="10993" width="18.7109375" style="186" customWidth="1"/>
    <col min="10994" max="10994" width="21.42578125" style="186" customWidth="1"/>
    <col min="10995" max="10996" width="18.7109375" style="186" customWidth="1"/>
    <col min="10997" max="10997" width="20.85546875" style="186" customWidth="1"/>
    <col min="10998" max="10998" width="16.85546875" style="186" customWidth="1"/>
    <col min="10999" max="10999" width="16.140625" style="186" customWidth="1"/>
    <col min="11000" max="11022" width="17.42578125" style="186" bestFit="1" customWidth="1"/>
    <col min="11023" max="11226" width="9.140625" style="186"/>
    <col min="11227" max="11227" width="61.7109375" style="186" customWidth="1"/>
    <col min="11228" max="11228" width="24.140625" style="186" customWidth="1"/>
    <col min="11229" max="11230" width="18.7109375" style="186" customWidth="1"/>
    <col min="11231" max="11231" width="29.28515625" style="186" customWidth="1"/>
    <col min="11232" max="11249" width="18.7109375" style="186" customWidth="1"/>
    <col min="11250" max="11250" width="21.42578125" style="186" customWidth="1"/>
    <col min="11251" max="11252" width="18.7109375" style="186" customWidth="1"/>
    <col min="11253" max="11253" width="20.85546875" style="186" customWidth="1"/>
    <col min="11254" max="11254" width="16.85546875" style="186" customWidth="1"/>
    <col min="11255" max="11255" width="16.140625" style="186" customWidth="1"/>
    <col min="11256" max="11278" width="17.42578125" style="186" bestFit="1" customWidth="1"/>
    <col min="11279" max="11482" width="9.140625" style="186"/>
    <col min="11483" max="11483" width="61.7109375" style="186" customWidth="1"/>
    <col min="11484" max="11484" width="24.140625" style="186" customWidth="1"/>
    <col min="11485" max="11486" width="18.7109375" style="186" customWidth="1"/>
    <col min="11487" max="11487" width="29.28515625" style="186" customWidth="1"/>
    <col min="11488" max="11505" width="18.7109375" style="186" customWidth="1"/>
    <col min="11506" max="11506" width="21.42578125" style="186" customWidth="1"/>
    <col min="11507" max="11508" width="18.7109375" style="186" customWidth="1"/>
    <col min="11509" max="11509" width="20.85546875" style="186" customWidth="1"/>
    <col min="11510" max="11510" width="16.85546875" style="186" customWidth="1"/>
    <col min="11511" max="11511" width="16.140625" style="186" customWidth="1"/>
    <col min="11512" max="11534" width="17.42578125" style="186" bestFit="1" customWidth="1"/>
    <col min="11535" max="11738" width="9.140625" style="186"/>
    <col min="11739" max="11739" width="61.7109375" style="186" customWidth="1"/>
    <col min="11740" max="11740" width="24.140625" style="186" customWidth="1"/>
    <col min="11741" max="11742" width="18.7109375" style="186" customWidth="1"/>
    <col min="11743" max="11743" width="29.28515625" style="186" customWidth="1"/>
    <col min="11744" max="11761" width="18.7109375" style="186" customWidth="1"/>
    <col min="11762" max="11762" width="21.42578125" style="186" customWidth="1"/>
    <col min="11763" max="11764" width="18.7109375" style="186" customWidth="1"/>
    <col min="11765" max="11765" width="20.85546875" style="186" customWidth="1"/>
    <col min="11766" max="11766" width="16.85546875" style="186" customWidth="1"/>
    <col min="11767" max="11767" width="16.140625" style="186" customWidth="1"/>
    <col min="11768" max="11790" width="17.42578125" style="186" bestFit="1" customWidth="1"/>
    <col min="11791" max="11994" width="9.140625" style="186"/>
    <col min="11995" max="11995" width="61.7109375" style="186" customWidth="1"/>
    <col min="11996" max="11996" width="24.140625" style="186" customWidth="1"/>
    <col min="11997" max="11998" width="18.7109375" style="186" customWidth="1"/>
    <col min="11999" max="11999" width="29.28515625" style="186" customWidth="1"/>
    <col min="12000" max="12017" width="18.7109375" style="186" customWidth="1"/>
    <col min="12018" max="12018" width="21.42578125" style="186" customWidth="1"/>
    <col min="12019" max="12020" width="18.7109375" style="186" customWidth="1"/>
    <col min="12021" max="12021" width="20.85546875" style="186" customWidth="1"/>
    <col min="12022" max="12022" width="16.85546875" style="186" customWidth="1"/>
    <col min="12023" max="12023" width="16.140625" style="186" customWidth="1"/>
    <col min="12024" max="12046" width="17.42578125" style="186" bestFit="1" customWidth="1"/>
    <col min="12047" max="12250" width="9.140625" style="186"/>
    <col min="12251" max="12251" width="61.7109375" style="186" customWidth="1"/>
    <col min="12252" max="12252" width="24.140625" style="186" customWidth="1"/>
    <col min="12253" max="12254" width="18.7109375" style="186" customWidth="1"/>
    <col min="12255" max="12255" width="29.28515625" style="186" customWidth="1"/>
    <col min="12256" max="12273" width="18.7109375" style="186" customWidth="1"/>
    <col min="12274" max="12274" width="21.42578125" style="186" customWidth="1"/>
    <col min="12275" max="12276" width="18.7109375" style="186" customWidth="1"/>
    <col min="12277" max="12277" width="20.85546875" style="186" customWidth="1"/>
    <col min="12278" max="12278" width="16.85546875" style="186" customWidth="1"/>
    <col min="12279" max="12279" width="16.140625" style="186" customWidth="1"/>
    <col min="12280" max="12302" width="17.42578125" style="186" bestFit="1" customWidth="1"/>
    <col min="12303" max="12506" width="9.140625" style="186"/>
    <col min="12507" max="12507" width="61.7109375" style="186" customWidth="1"/>
    <col min="12508" max="12508" width="24.140625" style="186" customWidth="1"/>
    <col min="12509" max="12510" width="18.7109375" style="186" customWidth="1"/>
    <col min="12511" max="12511" width="29.28515625" style="186" customWidth="1"/>
    <col min="12512" max="12529" width="18.7109375" style="186" customWidth="1"/>
    <col min="12530" max="12530" width="21.42578125" style="186" customWidth="1"/>
    <col min="12531" max="12532" width="18.7109375" style="186" customWidth="1"/>
    <col min="12533" max="12533" width="20.85546875" style="186" customWidth="1"/>
    <col min="12534" max="12534" width="16.85546875" style="186" customWidth="1"/>
    <col min="12535" max="12535" width="16.140625" style="186" customWidth="1"/>
    <col min="12536" max="12558" width="17.42578125" style="186" bestFit="1" customWidth="1"/>
    <col min="12559" max="12762" width="9.140625" style="186"/>
    <col min="12763" max="12763" width="61.7109375" style="186" customWidth="1"/>
    <col min="12764" max="12764" width="24.140625" style="186" customWidth="1"/>
    <col min="12765" max="12766" width="18.7109375" style="186" customWidth="1"/>
    <col min="12767" max="12767" width="29.28515625" style="186" customWidth="1"/>
    <col min="12768" max="12785" width="18.7109375" style="186" customWidth="1"/>
    <col min="12786" max="12786" width="21.42578125" style="186" customWidth="1"/>
    <col min="12787" max="12788" width="18.7109375" style="186" customWidth="1"/>
    <col min="12789" max="12789" width="20.85546875" style="186" customWidth="1"/>
    <col min="12790" max="12790" width="16.85546875" style="186" customWidth="1"/>
    <col min="12791" max="12791" width="16.140625" style="186" customWidth="1"/>
    <col min="12792" max="12814" width="17.42578125" style="186" bestFit="1" customWidth="1"/>
    <col min="12815" max="13018" width="9.140625" style="186"/>
    <col min="13019" max="13019" width="61.7109375" style="186" customWidth="1"/>
    <col min="13020" max="13020" width="24.140625" style="186" customWidth="1"/>
    <col min="13021" max="13022" width="18.7109375" style="186" customWidth="1"/>
    <col min="13023" max="13023" width="29.28515625" style="186" customWidth="1"/>
    <col min="13024" max="13041" width="18.7109375" style="186" customWidth="1"/>
    <col min="13042" max="13042" width="21.42578125" style="186" customWidth="1"/>
    <col min="13043" max="13044" width="18.7109375" style="186" customWidth="1"/>
    <col min="13045" max="13045" width="20.85546875" style="186" customWidth="1"/>
    <col min="13046" max="13046" width="16.85546875" style="186" customWidth="1"/>
    <col min="13047" max="13047" width="16.140625" style="186" customWidth="1"/>
    <col min="13048" max="13070" width="17.42578125" style="186" bestFit="1" customWidth="1"/>
    <col min="13071" max="13274" width="9.140625" style="186"/>
    <col min="13275" max="13275" width="61.7109375" style="186" customWidth="1"/>
    <col min="13276" max="13276" width="24.140625" style="186" customWidth="1"/>
    <col min="13277" max="13278" width="18.7109375" style="186" customWidth="1"/>
    <col min="13279" max="13279" width="29.28515625" style="186" customWidth="1"/>
    <col min="13280" max="13297" width="18.7109375" style="186" customWidth="1"/>
    <col min="13298" max="13298" width="21.42578125" style="186" customWidth="1"/>
    <col min="13299" max="13300" width="18.7109375" style="186" customWidth="1"/>
    <col min="13301" max="13301" width="20.85546875" style="186" customWidth="1"/>
    <col min="13302" max="13302" width="16.85546875" style="186" customWidth="1"/>
    <col min="13303" max="13303" width="16.140625" style="186" customWidth="1"/>
    <col min="13304" max="13326" width="17.42578125" style="186" bestFit="1" customWidth="1"/>
    <col min="13327" max="13530" width="9.140625" style="186"/>
    <col min="13531" max="13531" width="61.7109375" style="186" customWidth="1"/>
    <col min="13532" max="13532" width="24.140625" style="186" customWidth="1"/>
    <col min="13533" max="13534" width="18.7109375" style="186" customWidth="1"/>
    <col min="13535" max="13535" width="29.28515625" style="186" customWidth="1"/>
    <col min="13536" max="13553" width="18.7109375" style="186" customWidth="1"/>
    <col min="13554" max="13554" width="21.42578125" style="186" customWidth="1"/>
    <col min="13555" max="13556" width="18.7109375" style="186" customWidth="1"/>
    <col min="13557" max="13557" width="20.85546875" style="186" customWidth="1"/>
    <col min="13558" max="13558" width="16.85546875" style="186" customWidth="1"/>
    <col min="13559" max="13559" width="16.140625" style="186" customWidth="1"/>
    <col min="13560" max="13582" width="17.42578125" style="186" bestFit="1" customWidth="1"/>
    <col min="13583" max="13786" width="9.140625" style="186"/>
    <col min="13787" max="13787" width="61.7109375" style="186" customWidth="1"/>
    <col min="13788" max="13788" width="24.140625" style="186" customWidth="1"/>
    <col min="13789" max="13790" width="18.7109375" style="186" customWidth="1"/>
    <col min="13791" max="13791" width="29.28515625" style="186" customWidth="1"/>
    <col min="13792" max="13809" width="18.7109375" style="186" customWidth="1"/>
    <col min="13810" max="13810" width="21.42578125" style="186" customWidth="1"/>
    <col min="13811" max="13812" width="18.7109375" style="186" customWidth="1"/>
    <col min="13813" max="13813" width="20.85546875" style="186" customWidth="1"/>
    <col min="13814" max="13814" width="16.85546875" style="186" customWidth="1"/>
    <col min="13815" max="13815" width="16.140625" style="186" customWidth="1"/>
    <col min="13816" max="13838" width="17.42578125" style="186" bestFit="1" customWidth="1"/>
    <col min="13839" max="14042" width="9.140625" style="186"/>
    <col min="14043" max="14043" width="61.7109375" style="186" customWidth="1"/>
    <col min="14044" max="14044" width="24.140625" style="186" customWidth="1"/>
    <col min="14045" max="14046" width="18.7109375" style="186" customWidth="1"/>
    <col min="14047" max="14047" width="29.28515625" style="186" customWidth="1"/>
    <col min="14048" max="14065" width="18.7109375" style="186" customWidth="1"/>
    <col min="14066" max="14066" width="21.42578125" style="186" customWidth="1"/>
    <col min="14067" max="14068" width="18.7109375" style="186" customWidth="1"/>
    <col min="14069" max="14069" width="20.85546875" style="186" customWidth="1"/>
    <col min="14070" max="14070" width="16.85546875" style="186" customWidth="1"/>
    <col min="14071" max="14071" width="16.140625" style="186" customWidth="1"/>
    <col min="14072" max="14094" width="17.42578125" style="186" bestFit="1" customWidth="1"/>
    <col min="14095" max="14298" width="9.140625" style="186"/>
    <col min="14299" max="14299" width="61.7109375" style="186" customWidth="1"/>
    <col min="14300" max="14300" width="24.140625" style="186" customWidth="1"/>
    <col min="14301" max="14302" width="18.7109375" style="186" customWidth="1"/>
    <col min="14303" max="14303" width="29.28515625" style="186" customWidth="1"/>
    <col min="14304" max="14321" width="18.7109375" style="186" customWidth="1"/>
    <col min="14322" max="14322" width="21.42578125" style="186" customWidth="1"/>
    <col min="14323" max="14324" width="18.7109375" style="186" customWidth="1"/>
    <col min="14325" max="14325" width="20.85546875" style="186" customWidth="1"/>
    <col min="14326" max="14326" width="16.85546875" style="186" customWidth="1"/>
    <col min="14327" max="14327" width="16.140625" style="186" customWidth="1"/>
    <col min="14328" max="14350" width="17.42578125" style="186" bestFit="1" customWidth="1"/>
    <col min="14351" max="14554" width="9.140625" style="186"/>
    <col min="14555" max="14555" width="61.7109375" style="186" customWidth="1"/>
    <col min="14556" max="14556" width="24.140625" style="186" customWidth="1"/>
    <col min="14557" max="14558" width="18.7109375" style="186" customWidth="1"/>
    <col min="14559" max="14559" width="29.28515625" style="186" customWidth="1"/>
    <col min="14560" max="14577" width="18.7109375" style="186" customWidth="1"/>
    <col min="14578" max="14578" width="21.42578125" style="186" customWidth="1"/>
    <col min="14579" max="14580" width="18.7109375" style="186" customWidth="1"/>
    <col min="14581" max="14581" width="20.85546875" style="186" customWidth="1"/>
    <col min="14582" max="14582" width="16.85546875" style="186" customWidth="1"/>
    <col min="14583" max="14583" width="16.140625" style="186" customWidth="1"/>
    <col min="14584" max="14606" width="17.42578125" style="186" bestFit="1" customWidth="1"/>
    <col min="14607" max="14810" width="9.140625" style="186"/>
    <col min="14811" max="14811" width="61.7109375" style="186" customWidth="1"/>
    <col min="14812" max="14812" width="24.140625" style="186" customWidth="1"/>
    <col min="14813" max="14814" width="18.7109375" style="186" customWidth="1"/>
    <col min="14815" max="14815" width="29.28515625" style="186" customWidth="1"/>
    <col min="14816" max="14833" width="18.7109375" style="186" customWidth="1"/>
    <col min="14834" max="14834" width="21.42578125" style="186" customWidth="1"/>
    <col min="14835" max="14836" width="18.7109375" style="186" customWidth="1"/>
    <col min="14837" max="14837" width="20.85546875" style="186" customWidth="1"/>
    <col min="14838" max="14838" width="16.85546875" style="186" customWidth="1"/>
    <col min="14839" max="14839" width="16.140625" style="186" customWidth="1"/>
    <col min="14840" max="14862" width="17.42578125" style="186" bestFit="1" customWidth="1"/>
    <col min="14863" max="15066" width="9.140625" style="186"/>
    <col min="15067" max="15067" width="61.7109375" style="186" customWidth="1"/>
    <col min="15068" max="15068" width="24.140625" style="186" customWidth="1"/>
    <col min="15069" max="15070" width="18.7109375" style="186" customWidth="1"/>
    <col min="15071" max="15071" width="29.28515625" style="186" customWidth="1"/>
    <col min="15072" max="15089" width="18.7109375" style="186" customWidth="1"/>
    <col min="15090" max="15090" width="21.42578125" style="186" customWidth="1"/>
    <col min="15091" max="15092" width="18.7109375" style="186" customWidth="1"/>
    <col min="15093" max="15093" width="20.85546875" style="186" customWidth="1"/>
    <col min="15094" max="15094" width="16.85546875" style="186" customWidth="1"/>
    <col min="15095" max="15095" width="16.140625" style="186" customWidth="1"/>
    <col min="15096" max="15118" width="17.42578125" style="186" bestFit="1" customWidth="1"/>
    <col min="15119" max="15322" width="9.140625" style="186"/>
    <col min="15323" max="15323" width="61.7109375" style="186" customWidth="1"/>
    <col min="15324" max="15324" width="24.140625" style="186" customWidth="1"/>
    <col min="15325" max="15326" width="18.7109375" style="186" customWidth="1"/>
    <col min="15327" max="15327" width="29.28515625" style="186" customWidth="1"/>
    <col min="15328" max="15345" width="18.7109375" style="186" customWidth="1"/>
    <col min="15346" max="15346" width="21.42578125" style="186" customWidth="1"/>
    <col min="15347" max="15348" width="18.7109375" style="186" customWidth="1"/>
    <col min="15349" max="15349" width="20.85546875" style="186" customWidth="1"/>
    <col min="15350" max="15350" width="16.85546875" style="186" customWidth="1"/>
    <col min="15351" max="15351" width="16.140625" style="186" customWidth="1"/>
    <col min="15352" max="15374" width="17.42578125" style="186" bestFit="1" customWidth="1"/>
    <col min="15375" max="15578" width="9.140625" style="186"/>
    <col min="15579" max="15579" width="61.7109375" style="186" customWidth="1"/>
    <col min="15580" max="15580" width="24.140625" style="186" customWidth="1"/>
    <col min="15581" max="15582" width="18.7109375" style="186" customWidth="1"/>
    <col min="15583" max="15583" width="29.28515625" style="186" customWidth="1"/>
    <col min="15584" max="15601" width="18.7109375" style="186" customWidth="1"/>
    <col min="15602" max="15602" width="21.42578125" style="186" customWidth="1"/>
    <col min="15603" max="15604" width="18.7109375" style="186" customWidth="1"/>
    <col min="15605" max="15605" width="20.85546875" style="186" customWidth="1"/>
    <col min="15606" max="15606" width="16.85546875" style="186" customWidth="1"/>
    <col min="15607" max="15607" width="16.140625" style="186" customWidth="1"/>
    <col min="15608" max="15630" width="17.42578125" style="186" bestFit="1" customWidth="1"/>
    <col min="15631" max="15834" width="9.140625" style="186"/>
    <col min="15835" max="15835" width="61.7109375" style="186" customWidth="1"/>
    <col min="15836" max="15836" width="24.140625" style="186" customWidth="1"/>
    <col min="15837" max="15838" width="18.7109375" style="186" customWidth="1"/>
    <col min="15839" max="15839" width="29.28515625" style="186" customWidth="1"/>
    <col min="15840" max="15857" width="18.7109375" style="186" customWidth="1"/>
    <col min="15858" max="15858" width="21.42578125" style="186" customWidth="1"/>
    <col min="15859" max="15860" width="18.7109375" style="186" customWidth="1"/>
    <col min="15861" max="15861" width="20.85546875" style="186" customWidth="1"/>
    <col min="15862" max="15862" width="16.85546875" style="186" customWidth="1"/>
    <col min="15863" max="15863" width="16.140625" style="186" customWidth="1"/>
    <col min="15864" max="15886" width="17.42578125" style="186" bestFit="1" customWidth="1"/>
    <col min="15887" max="16090" width="9.140625" style="186"/>
    <col min="16091" max="16091" width="61.7109375" style="186" customWidth="1"/>
    <col min="16092" max="16092" width="24.140625" style="186" customWidth="1"/>
    <col min="16093" max="16094" width="18.7109375" style="186" customWidth="1"/>
    <col min="16095" max="16095" width="29.28515625" style="186" customWidth="1"/>
    <col min="16096" max="16113" width="18.7109375" style="186" customWidth="1"/>
    <col min="16114" max="16114" width="21.42578125" style="186" customWidth="1"/>
    <col min="16115" max="16116" width="18.7109375" style="186" customWidth="1"/>
    <col min="16117" max="16117" width="20.85546875" style="186" customWidth="1"/>
    <col min="16118" max="16118" width="16.85546875" style="186" customWidth="1"/>
    <col min="16119" max="16119" width="16.140625" style="186" customWidth="1"/>
    <col min="16120" max="16142" width="17.42578125" style="186" bestFit="1" customWidth="1"/>
    <col min="16143" max="16384" width="9.140625" style="186"/>
  </cols>
  <sheetData>
    <row r="1" spans="1:70" s="12" customFormat="1" ht="18.75" customHeight="1" x14ac:dyDescent="0.2">
      <c r="A1" s="18"/>
      <c r="I1" s="16"/>
      <c r="J1" s="16"/>
      <c r="K1" s="42" t="s">
        <v>69</v>
      </c>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row>
    <row r="2" spans="1:70" s="12" customFormat="1" ht="18.75" customHeight="1" x14ac:dyDescent="0.3">
      <c r="A2" s="18"/>
      <c r="I2" s="16"/>
      <c r="J2" s="16"/>
      <c r="K2" s="15" t="s">
        <v>11</v>
      </c>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row>
    <row r="3" spans="1:70" s="12" customFormat="1" ht="18.75" x14ac:dyDescent="0.3">
      <c r="A3" s="17"/>
      <c r="I3" s="16"/>
      <c r="J3" s="16"/>
      <c r="K3" s="15" t="s">
        <v>68</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4" spans="1:70" s="12" customFormat="1" ht="18.75" x14ac:dyDescent="0.3">
      <c r="A4" s="17"/>
      <c r="I4" s="16"/>
      <c r="J4" s="16"/>
      <c r="K4" s="15"/>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row>
    <row r="5" spans="1:70" s="12" customFormat="1" ht="18.75" customHeight="1" x14ac:dyDescent="0.2">
      <c r="A5" s="324" t="str">
        <f>'1. паспорт местоположение'!A5:C5</f>
        <v>Год раскрытия информации: 2022 год</v>
      </c>
      <c r="B5" s="324"/>
      <c r="C5" s="324"/>
      <c r="D5" s="169"/>
      <c r="E5" s="169"/>
      <c r="F5" s="169"/>
      <c r="G5" s="169"/>
      <c r="H5" s="169"/>
      <c r="I5" s="169"/>
      <c r="J5" s="169"/>
      <c r="K5" s="169"/>
      <c r="L5" s="169"/>
      <c r="M5" s="169"/>
      <c r="N5" s="16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row>
    <row r="6" spans="1:70" s="12" customFormat="1" ht="18.75" x14ac:dyDescent="0.3">
      <c r="A6" s="17"/>
      <c r="I6" s="16"/>
      <c r="J6" s="16"/>
      <c r="K6" s="15"/>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row>
    <row r="7" spans="1:70" s="12" customFormat="1" ht="18.75" x14ac:dyDescent="0.2">
      <c r="A7" s="328" t="s">
        <v>10</v>
      </c>
      <c r="B7" s="328"/>
      <c r="C7" s="328"/>
      <c r="D7" s="159"/>
      <c r="E7" s="159"/>
      <c r="F7" s="159"/>
      <c r="G7" s="159"/>
      <c r="H7" s="159"/>
      <c r="I7" s="159"/>
      <c r="J7" s="159"/>
      <c r="K7" s="159"/>
      <c r="L7" s="159"/>
      <c r="M7" s="159"/>
      <c r="N7" s="15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row>
    <row r="8" spans="1:70" s="12" customFormat="1" ht="18.75" x14ac:dyDescent="0.2">
      <c r="A8" s="182"/>
      <c r="B8" s="182"/>
      <c r="C8" s="182"/>
      <c r="D8" s="182"/>
      <c r="E8" s="182"/>
      <c r="F8" s="182"/>
      <c r="G8" s="182"/>
      <c r="H8" s="182"/>
      <c r="I8" s="182"/>
      <c r="J8" s="182"/>
      <c r="K8" s="182"/>
      <c r="L8" s="159"/>
      <c r="M8" s="159"/>
      <c r="N8" s="15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row>
    <row r="9" spans="1:70" s="12" customFormat="1" ht="18.75" customHeight="1" x14ac:dyDescent="0.2">
      <c r="A9" s="331" t="str">
        <f>'1. паспорт местоположение'!A9:C9</f>
        <v>АО "Россети Тюмень"</v>
      </c>
      <c r="B9" s="331"/>
      <c r="C9" s="331"/>
      <c r="D9" s="261"/>
      <c r="E9" s="261"/>
      <c r="F9" s="261"/>
      <c r="G9" s="261"/>
      <c r="H9" s="261"/>
      <c r="I9" s="261"/>
      <c r="J9" s="261"/>
      <c r="K9" s="261"/>
      <c r="L9" s="261"/>
      <c r="M9" s="261"/>
      <c r="N9" s="261"/>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row>
    <row r="10" spans="1:70" s="12" customFormat="1" ht="18.75" customHeight="1" x14ac:dyDescent="0.2">
      <c r="A10" s="325" t="s">
        <v>9</v>
      </c>
      <c r="B10" s="325"/>
      <c r="C10" s="325"/>
      <c r="D10" s="161"/>
      <c r="E10" s="161"/>
      <c r="F10" s="161"/>
      <c r="G10" s="161"/>
      <c r="H10" s="161"/>
      <c r="I10" s="161"/>
      <c r="J10" s="161"/>
      <c r="K10" s="161"/>
      <c r="L10" s="161"/>
      <c r="M10" s="161"/>
      <c r="N10" s="161"/>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row>
    <row r="11" spans="1:70" s="12" customFormat="1" ht="18.75" x14ac:dyDescent="0.2">
      <c r="A11" s="182"/>
      <c r="B11" s="182"/>
      <c r="C11" s="182"/>
      <c r="D11" s="182"/>
      <c r="E11" s="182"/>
      <c r="F11" s="182"/>
      <c r="G11" s="182"/>
      <c r="H11" s="182"/>
      <c r="I11" s="182"/>
      <c r="J11" s="182"/>
      <c r="K11" s="182"/>
      <c r="L11" s="159"/>
      <c r="M11" s="159"/>
      <c r="N11" s="15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row>
    <row r="12" spans="1:70" s="12" customFormat="1" ht="18.75" customHeight="1" x14ac:dyDescent="0.2">
      <c r="A12" s="331" t="str">
        <f>'1. паспорт местоположение'!A12:C12</f>
        <v>M_NS1500.PR.0019</v>
      </c>
      <c r="B12" s="331"/>
      <c r="C12" s="331"/>
      <c r="D12" s="261"/>
      <c r="E12" s="261"/>
      <c r="F12" s="261"/>
      <c r="G12" s="261"/>
      <c r="H12" s="261"/>
      <c r="I12" s="261"/>
      <c r="J12" s="261"/>
      <c r="K12" s="261"/>
      <c r="L12" s="261"/>
      <c r="M12" s="261"/>
      <c r="N12" s="261"/>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row>
    <row r="13" spans="1:70" s="12" customFormat="1" ht="18.75" customHeight="1" x14ac:dyDescent="0.2">
      <c r="A13" s="325" t="s">
        <v>8</v>
      </c>
      <c r="B13" s="325"/>
      <c r="C13" s="325"/>
      <c r="D13" s="161"/>
      <c r="E13" s="161"/>
      <c r="F13" s="161"/>
      <c r="G13" s="161"/>
      <c r="H13" s="161"/>
      <c r="I13" s="161"/>
      <c r="J13" s="161"/>
      <c r="K13" s="161"/>
      <c r="L13" s="161"/>
      <c r="M13" s="161"/>
      <c r="N13" s="161"/>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row>
    <row r="14" spans="1:70" s="9" customFormat="1" ht="15.75" customHeight="1" x14ac:dyDescent="0.2">
      <c r="A14" s="184"/>
      <c r="B14" s="184"/>
      <c r="C14" s="184"/>
      <c r="D14" s="184"/>
      <c r="E14" s="184"/>
      <c r="F14" s="184"/>
      <c r="G14" s="184"/>
      <c r="H14" s="184"/>
      <c r="I14" s="184"/>
      <c r="J14" s="184"/>
      <c r="K14" s="184"/>
      <c r="L14" s="184"/>
      <c r="M14" s="184"/>
      <c r="N14" s="184"/>
    </row>
    <row r="15" spans="1:70" s="3" customFormat="1" ht="45.75" customHeight="1" x14ac:dyDescent="0.2">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262"/>
      <c r="E15" s="262"/>
      <c r="F15" s="262"/>
      <c r="G15" s="262"/>
      <c r="H15" s="262"/>
      <c r="I15" s="262"/>
      <c r="J15" s="262"/>
      <c r="K15" s="262"/>
      <c r="L15" s="262"/>
      <c r="M15" s="262"/>
      <c r="N15" s="262"/>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row>
    <row r="16" spans="1:70" s="3" customFormat="1" ht="15" customHeight="1" x14ac:dyDescent="0.2">
      <c r="A16" s="325" t="s">
        <v>7</v>
      </c>
      <c r="B16" s="325"/>
      <c r="C16" s="325"/>
      <c r="D16" s="161"/>
      <c r="E16" s="161"/>
      <c r="F16" s="161"/>
      <c r="G16" s="161"/>
      <c r="H16" s="161"/>
      <c r="I16" s="161"/>
      <c r="J16" s="161"/>
      <c r="K16" s="161"/>
      <c r="L16" s="161"/>
      <c r="M16" s="161"/>
      <c r="N16" s="16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row>
    <row r="17" spans="1:70" s="3" customFormat="1" ht="15" customHeight="1" x14ac:dyDescent="0.2">
      <c r="A17" s="183"/>
      <c r="B17" s="183"/>
      <c r="C17" s="183"/>
      <c r="D17" s="183"/>
      <c r="E17" s="183"/>
      <c r="F17" s="183"/>
      <c r="G17" s="183"/>
      <c r="H17" s="183"/>
      <c r="I17" s="183"/>
      <c r="J17" s="183"/>
      <c r="K17" s="183"/>
      <c r="L17" s="183"/>
      <c r="M17" s="183"/>
      <c r="N17" s="183"/>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row>
    <row r="18" spans="1:70" s="3" customFormat="1" ht="15" customHeight="1" x14ac:dyDescent="0.2">
      <c r="A18" s="7" t="s">
        <v>490</v>
      </c>
      <c r="B18" s="7"/>
      <c r="C18" s="7"/>
      <c r="D18" s="7"/>
      <c r="E18" s="7"/>
      <c r="F18" s="7"/>
      <c r="G18" s="7"/>
      <c r="H18" s="7"/>
      <c r="I18" s="7"/>
      <c r="J18" s="7"/>
      <c r="K18" s="7"/>
      <c r="L18" s="7"/>
      <c r="M18" s="7"/>
      <c r="N18" s="7"/>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row>
    <row r="19" spans="1:70" x14ac:dyDescent="0.25">
      <c r="D19" s="190"/>
    </row>
    <row r="20" spans="1:70" ht="16.5" thickBot="1" x14ac:dyDescent="0.3">
      <c r="A20" s="191" t="s">
        <v>342</v>
      </c>
      <c r="B20" s="191" t="s">
        <v>1</v>
      </c>
      <c r="D20" s="192"/>
      <c r="E20" s="193"/>
      <c r="F20" s="193"/>
      <c r="G20" s="193"/>
      <c r="H20" s="193"/>
    </row>
    <row r="21" spans="1:70" x14ac:dyDescent="0.25">
      <c r="A21" s="194" t="s">
        <v>532</v>
      </c>
      <c r="B21" s="195">
        <v>2811406.779661017</v>
      </c>
    </row>
    <row r="22" spans="1:70" x14ac:dyDescent="0.25">
      <c r="A22" s="196" t="s">
        <v>340</v>
      </c>
      <c r="B22" s="197"/>
    </row>
    <row r="23" spans="1:70" x14ac:dyDescent="0.25">
      <c r="A23" s="196" t="s">
        <v>338</v>
      </c>
      <c r="B23" s="197">
        <v>10</v>
      </c>
      <c r="D23" s="190" t="s">
        <v>341</v>
      </c>
      <c r="E23" s="198"/>
      <c r="F23" s="198"/>
    </row>
    <row r="24" spans="1:70" ht="16.5" thickBot="1" x14ac:dyDescent="0.3">
      <c r="A24" s="199" t="s">
        <v>336</v>
      </c>
      <c r="B24" s="200">
        <v>1</v>
      </c>
      <c r="D24" s="372" t="s">
        <v>339</v>
      </c>
      <c r="E24" s="372"/>
      <c r="F24" s="201">
        <f>SUM(E89:N89)</f>
        <v>0</v>
      </c>
      <c r="K24" s="202"/>
      <c r="N24" s="203"/>
    </row>
    <row r="25" spans="1:70" x14ac:dyDescent="0.25">
      <c r="A25" s="194" t="s">
        <v>335</v>
      </c>
      <c r="B25" s="195">
        <v>8333.3333333333339</v>
      </c>
      <c r="D25" s="372" t="s">
        <v>337</v>
      </c>
      <c r="E25" s="372"/>
      <c r="F25" s="201" t="str">
        <f>IF(SUM(B90:N90)=0,"не окупается",SUM(B90:N90))</f>
        <v>не окупается</v>
      </c>
      <c r="K25" s="202"/>
    </row>
    <row r="26" spans="1:70" x14ac:dyDescent="0.25">
      <c r="A26" s="196" t="s">
        <v>533</v>
      </c>
      <c r="B26" s="197">
        <v>1</v>
      </c>
      <c r="D26" s="372" t="s">
        <v>534</v>
      </c>
      <c r="E26" s="372"/>
      <c r="F26" s="204">
        <f>M87</f>
        <v>-3700848.8882516641</v>
      </c>
      <c r="K26" s="202"/>
    </row>
    <row r="27" spans="1:70" x14ac:dyDescent="0.25">
      <c r="A27" s="196" t="s">
        <v>334</v>
      </c>
      <c r="B27" s="197">
        <v>1</v>
      </c>
      <c r="D27" s="372" t="s">
        <v>535</v>
      </c>
      <c r="E27" s="372"/>
      <c r="F27" s="205" t="str">
        <f>IF(F26&gt;0,"да","нет")</f>
        <v>нет</v>
      </c>
      <c r="K27" s="202"/>
    </row>
    <row r="28" spans="1:70" x14ac:dyDescent="0.25">
      <c r="A28" s="196" t="s">
        <v>313</v>
      </c>
      <c r="B28" s="197">
        <v>0</v>
      </c>
    </row>
    <row r="29" spans="1:70" x14ac:dyDescent="0.25">
      <c r="A29" s="196" t="s">
        <v>333</v>
      </c>
      <c r="B29" s="197">
        <v>1</v>
      </c>
    </row>
    <row r="30" spans="1:70" x14ac:dyDescent="0.25">
      <c r="A30" s="196" t="s">
        <v>332</v>
      </c>
      <c r="B30" s="197">
        <v>1</v>
      </c>
    </row>
    <row r="31" spans="1:70" x14ac:dyDescent="0.25">
      <c r="A31" s="206" t="s">
        <v>621</v>
      </c>
      <c r="B31" s="207">
        <v>2.1999999999999999E-2</v>
      </c>
    </row>
    <row r="32" spans="1:70" ht="16.5" thickBot="1" x14ac:dyDescent="0.3">
      <c r="A32" s="199" t="s">
        <v>306</v>
      </c>
      <c r="B32" s="208">
        <v>0.2</v>
      </c>
    </row>
    <row r="33" spans="1:71" x14ac:dyDescent="0.25">
      <c r="A33" s="194" t="s">
        <v>536</v>
      </c>
      <c r="B33" s="195">
        <v>0</v>
      </c>
    </row>
    <row r="34" spans="1:71" x14ac:dyDescent="0.25">
      <c r="A34" s="196" t="s">
        <v>331</v>
      </c>
      <c r="B34" s="197"/>
    </row>
    <row r="35" spans="1:71" ht="16.5" thickBot="1" x14ac:dyDescent="0.3">
      <c r="A35" s="206" t="s">
        <v>330</v>
      </c>
      <c r="B35" s="209">
        <v>0</v>
      </c>
    </row>
    <row r="36" spans="1:71" x14ac:dyDescent="0.25">
      <c r="A36" s="210" t="s">
        <v>537</v>
      </c>
      <c r="B36" s="211">
        <v>0</v>
      </c>
    </row>
    <row r="37" spans="1:71" x14ac:dyDescent="0.25">
      <c r="A37" s="212" t="s">
        <v>329</v>
      </c>
      <c r="B37" s="213">
        <v>0</v>
      </c>
    </row>
    <row r="38" spans="1:71" x14ac:dyDescent="0.25">
      <c r="A38" s="212" t="s">
        <v>328</v>
      </c>
      <c r="B38" s="214">
        <v>0</v>
      </c>
    </row>
    <row r="39" spans="1:71" x14ac:dyDescent="0.25">
      <c r="A39" s="212" t="s">
        <v>327</v>
      </c>
      <c r="B39" s="214">
        <v>0</v>
      </c>
    </row>
    <row r="40" spans="1:71" x14ac:dyDescent="0.25">
      <c r="A40" s="212" t="s">
        <v>326</v>
      </c>
      <c r="B40" s="214">
        <v>0.13500000000000001</v>
      </c>
    </row>
    <row r="41" spans="1:71" x14ac:dyDescent="0.25">
      <c r="A41" s="212" t="s">
        <v>325</v>
      </c>
      <c r="B41" s="214">
        <v>1</v>
      </c>
    </row>
    <row r="42" spans="1:71" ht="16.5" thickBot="1" x14ac:dyDescent="0.3">
      <c r="A42" s="215" t="s">
        <v>538</v>
      </c>
      <c r="B42" s="216">
        <v>0.13500000000000001</v>
      </c>
    </row>
    <row r="43" spans="1:71" ht="31.5" x14ac:dyDescent="0.25">
      <c r="A43" s="217" t="s">
        <v>324</v>
      </c>
      <c r="B43" s="218" t="s">
        <v>617</v>
      </c>
      <c r="C43" s="219">
        <v>2024</v>
      </c>
      <c r="D43" s="219">
        <v>2025</v>
      </c>
      <c r="E43" s="219">
        <v>2026</v>
      </c>
      <c r="F43" s="219">
        <v>2027</v>
      </c>
      <c r="G43" s="219">
        <v>2028</v>
      </c>
      <c r="H43" s="219">
        <v>2029</v>
      </c>
      <c r="I43" s="219">
        <v>2030</v>
      </c>
      <c r="J43" s="219">
        <v>2031</v>
      </c>
      <c r="K43" s="219">
        <v>2032</v>
      </c>
      <c r="L43" s="219">
        <v>2033</v>
      </c>
      <c r="M43" s="219">
        <v>2034</v>
      </c>
      <c r="N43" s="300">
        <v>2035</v>
      </c>
    </row>
    <row r="44" spans="1:71" outlineLevel="1" x14ac:dyDescent="0.25">
      <c r="A44" s="220" t="s">
        <v>323</v>
      </c>
      <c r="B44" s="221">
        <v>4.2999999999999997E-2</v>
      </c>
      <c r="C44" s="221">
        <v>0.04</v>
      </c>
      <c r="D44" s="221">
        <v>0.04</v>
      </c>
      <c r="E44" s="221">
        <v>0.04</v>
      </c>
      <c r="F44" s="221">
        <v>0.04</v>
      </c>
      <c r="G44" s="221">
        <v>0.04</v>
      </c>
      <c r="H44" s="221">
        <v>0.04</v>
      </c>
      <c r="I44" s="221">
        <v>0.04</v>
      </c>
      <c r="J44" s="221">
        <v>0.04</v>
      </c>
      <c r="K44" s="221">
        <v>0.04</v>
      </c>
      <c r="L44" s="221">
        <v>0.04</v>
      </c>
      <c r="M44" s="221">
        <v>0.04</v>
      </c>
      <c r="N44" s="301">
        <v>0.04</v>
      </c>
    </row>
    <row r="45" spans="1:71" outlineLevel="1" x14ac:dyDescent="0.25">
      <c r="A45" s="220" t="s">
        <v>322</v>
      </c>
      <c r="B45" s="221">
        <v>4.2999999999999997E-2</v>
      </c>
      <c r="C45" s="221">
        <v>8.4719999999999906E-2</v>
      </c>
      <c r="D45" s="221">
        <v>0.12810879999999991</v>
      </c>
      <c r="E45" s="221">
        <v>0.17323315199999989</v>
      </c>
      <c r="F45" s="221">
        <v>0.22016247808</v>
      </c>
      <c r="G45" s="221">
        <v>0.26896897720320001</v>
      </c>
      <c r="H45" s="221">
        <v>0.319727736291328</v>
      </c>
      <c r="I45" s="221">
        <v>0.37251684574298127</v>
      </c>
      <c r="J45" s="221">
        <v>0.42741751957270058</v>
      </c>
      <c r="K45" s="221">
        <v>0.48451422035560876</v>
      </c>
      <c r="L45" s="221">
        <v>0.54389478916983314</v>
      </c>
      <c r="M45" s="221">
        <v>0.60565058073662659</v>
      </c>
      <c r="N45" s="301">
        <v>0.66987660396609172</v>
      </c>
    </row>
    <row r="46" spans="1:71" s="190" customFormat="1" x14ac:dyDescent="0.25">
      <c r="A46" s="296" t="s">
        <v>539</v>
      </c>
      <c r="B46" s="297">
        <v>0</v>
      </c>
      <c r="C46" s="297">
        <v>0</v>
      </c>
      <c r="D46" s="297">
        <v>0</v>
      </c>
      <c r="E46" s="297">
        <v>0</v>
      </c>
      <c r="F46" s="297">
        <v>0</v>
      </c>
      <c r="G46" s="297">
        <v>0</v>
      </c>
      <c r="H46" s="297">
        <v>0</v>
      </c>
      <c r="I46" s="297">
        <v>0</v>
      </c>
      <c r="J46" s="297">
        <v>0</v>
      </c>
      <c r="K46" s="297">
        <v>0</v>
      </c>
      <c r="L46" s="297">
        <v>0</v>
      </c>
      <c r="M46" s="297">
        <v>0</v>
      </c>
      <c r="N46" s="302">
        <v>0</v>
      </c>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row>
    <row r="47" spans="1:71" s="299" customFormat="1" ht="12" customHeight="1" x14ac:dyDescent="0.25">
      <c r="A47" s="299" t="s">
        <v>618</v>
      </c>
      <c r="C47" s="299">
        <v>0</v>
      </c>
      <c r="D47" s="299">
        <v>0</v>
      </c>
      <c r="E47" s="299">
        <v>0</v>
      </c>
      <c r="F47" s="299">
        <v>0</v>
      </c>
      <c r="G47" s="299">
        <v>0</v>
      </c>
      <c r="H47" s="299">
        <v>0</v>
      </c>
      <c r="I47" s="299">
        <v>0</v>
      </c>
      <c r="J47" s="299">
        <v>0</v>
      </c>
      <c r="K47" s="299">
        <v>0</v>
      </c>
      <c r="L47" s="299">
        <v>0</v>
      </c>
      <c r="M47" s="299">
        <v>0</v>
      </c>
      <c r="N47" s="303"/>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c r="BA47" s="298"/>
      <c r="BB47" s="298"/>
      <c r="BC47" s="298"/>
      <c r="BD47" s="298"/>
      <c r="BE47" s="298"/>
      <c r="BF47" s="298"/>
      <c r="BG47" s="298"/>
      <c r="BH47" s="298"/>
      <c r="BI47" s="298"/>
      <c r="BJ47" s="298"/>
      <c r="BK47" s="298"/>
      <c r="BL47" s="298"/>
      <c r="BM47" s="298"/>
      <c r="BN47" s="298"/>
      <c r="BO47" s="298"/>
      <c r="BP47" s="298"/>
      <c r="BQ47" s="298"/>
      <c r="BR47" s="298"/>
      <c r="BS47" s="317"/>
    </row>
    <row r="48" spans="1:71" s="299" customFormat="1" ht="12" customHeight="1" x14ac:dyDescent="0.25">
      <c r="A48" s="299" t="s">
        <v>619</v>
      </c>
      <c r="C48" s="299">
        <v>10</v>
      </c>
      <c r="D48" s="299">
        <v>10.4003</v>
      </c>
      <c r="E48" s="299">
        <v>10.816624009</v>
      </c>
      <c r="F48" s="299">
        <v>11.24961346808027</v>
      </c>
      <c r="G48" s="299">
        <v>11.69959800680348</v>
      </c>
      <c r="H48" s="299">
        <v>12.16758192707562</v>
      </c>
      <c r="I48" s="299">
        <v>12.654285204158645</v>
      </c>
      <c r="J48" s="299">
        <v>13.160456612324992</v>
      </c>
      <c r="K48" s="299">
        <v>13.686874876817992</v>
      </c>
      <c r="L48" s="299">
        <v>14.234349871890712</v>
      </c>
      <c r="M48" s="299">
        <v>14.5908462352777</v>
      </c>
      <c r="N48" s="303">
        <v>15.060642205761701</v>
      </c>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8"/>
      <c r="AL48" s="298"/>
      <c r="AM48" s="298"/>
      <c r="AN48" s="298"/>
      <c r="AO48" s="298"/>
      <c r="AP48" s="298"/>
      <c r="AQ48" s="298"/>
      <c r="AR48" s="298"/>
      <c r="AS48" s="298"/>
      <c r="AT48" s="298"/>
      <c r="AU48" s="298"/>
      <c r="AV48" s="298"/>
      <c r="AW48" s="298"/>
      <c r="AX48" s="298"/>
      <c r="AY48" s="298"/>
      <c r="AZ48" s="298"/>
      <c r="BA48" s="298"/>
      <c r="BB48" s="298"/>
      <c r="BC48" s="298"/>
      <c r="BD48" s="298"/>
      <c r="BE48" s="298"/>
      <c r="BF48" s="298"/>
      <c r="BG48" s="298"/>
      <c r="BH48" s="298"/>
      <c r="BI48" s="298"/>
      <c r="BJ48" s="298"/>
      <c r="BK48" s="298"/>
      <c r="BL48" s="298"/>
      <c r="BM48" s="298"/>
      <c r="BN48" s="298"/>
      <c r="BO48" s="298"/>
      <c r="BP48" s="298"/>
      <c r="BQ48" s="298"/>
      <c r="BR48" s="298"/>
      <c r="BS48" s="317"/>
    </row>
    <row r="49" spans="1:71" s="299" customFormat="1" ht="12" customHeight="1" x14ac:dyDescent="0.25">
      <c r="A49" s="299" t="s">
        <v>620</v>
      </c>
      <c r="C49" s="299">
        <v>0</v>
      </c>
      <c r="D49" s="299">
        <v>0</v>
      </c>
      <c r="E49" s="299">
        <v>0</v>
      </c>
      <c r="F49" s="299">
        <v>0</v>
      </c>
      <c r="G49" s="299">
        <v>0</v>
      </c>
      <c r="H49" s="299">
        <v>0</v>
      </c>
      <c r="I49" s="299">
        <v>0</v>
      </c>
      <c r="J49" s="299">
        <v>0</v>
      </c>
      <c r="K49" s="299">
        <v>0</v>
      </c>
      <c r="L49" s="299">
        <v>0</v>
      </c>
      <c r="M49" s="299">
        <v>0</v>
      </c>
      <c r="N49" s="303">
        <v>0</v>
      </c>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c r="AL49" s="298"/>
      <c r="AM49" s="298"/>
      <c r="AN49" s="298"/>
      <c r="AO49" s="298"/>
      <c r="AP49" s="298"/>
      <c r="AQ49" s="298"/>
      <c r="AR49" s="298"/>
      <c r="AS49" s="298"/>
      <c r="AT49" s="298"/>
      <c r="AU49" s="298"/>
      <c r="AV49" s="298"/>
      <c r="AW49" s="298"/>
      <c r="AX49" s="298"/>
      <c r="AY49" s="298"/>
      <c r="AZ49" s="298"/>
      <c r="BA49" s="298"/>
      <c r="BB49" s="298"/>
      <c r="BC49" s="298"/>
      <c r="BD49" s="298"/>
      <c r="BE49" s="298"/>
      <c r="BF49" s="298"/>
      <c r="BG49" s="298"/>
      <c r="BH49" s="298"/>
      <c r="BI49" s="298"/>
      <c r="BJ49" s="298"/>
      <c r="BK49" s="298"/>
      <c r="BL49" s="298"/>
      <c r="BM49" s="298"/>
      <c r="BN49" s="298"/>
      <c r="BO49" s="298"/>
      <c r="BP49" s="298"/>
      <c r="BQ49" s="298"/>
      <c r="BR49" s="298"/>
      <c r="BS49" s="317"/>
    </row>
    <row r="50" spans="1:71" ht="16.5" thickBot="1" x14ac:dyDescent="0.3"/>
    <row r="51" spans="1:71" ht="31.5" x14ac:dyDescent="0.25">
      <c r="A51" s="223" t="s">
        <v>321</v>
      </c>
      <c r="B51" s="218" t="str">
        <f>B43</f>
        <v>Год окончания строительства 2023</v>
      </c>
      <c r="C51" s="219">
        <f t="shared" ref="C51:N51" si="0">C43</f>
        <v>2024</v>
      </c>
      <c r="D51" s="219">
        <f t="shared" si="0"/>
        <v>2025</v>
      </c>
      <c r="E51" s="219">
        <f t="shared" si="0"/>
        <v>2026</v>
      </c>
      <c r="F51" s="219">
        <f t="shared" si="0"/>
        <v>2027</v>
      </c>
      <c r="G51" s="219">
        <f t="shared" si="0"/>
        <v>2028</v>
      </c>
      <c r="H51" s="219">
        <f t="shared" si="0"/>
        <v>2029</v>
      </c>
      <c r="I51" s="219">
        <f t="shared" si="0"/>
        <v>2030</v>
      </c>
      <c r="J51" s="219">
        <f t="shared" si="0"/>
        <v>2031</v>
      </c>
      <c r="K51" s="219">
        <f t="shared" si="0"/>
        <v>2032</v>
      </c>
      <c r="L51" s="219">
        <f t="shared" si="0"/>
        <v>2033</v>
      </c>
      <c r="M51" s="219">
        <f t="shared" si="0"/>
        <v>2034</v>
      </c>
      <c r="N51" s="300">
        <f t="shared" si="0"/>
        <v>2035</v>
      </c>
    </row>
    <row r="52" spans="1:71" x14ac:dyDescent="0.25">
      <c r="A52" s="224" t="s">
        <v>320</v>
      </c>
      <c r="B52" s="225">
        <v>0</v>
      </c>
      <c r="C52" s="225">
        <v>0</v>
      </c>
      <c r="D52" s="225">
        <v>0</v>
      </c>
      <c r="E52" s="225">
        <v>0</v>
      </c>
      <c r="F52" s="225">
        <v>0</v>
      </c>
      <c r="G52" s="225">
        <v>0</v>
      </c>
      <c r="H52" s="225">
        <v>0</v>
      </c>
      <c r="I52" s="225">
        <v>0</v>
      </c>
      <c r="J52" s="225">
        <v>0</v>
      </c>
      <c r="K52" s="225">
        <v>0</v>
      </c>
      <c r="L52" s="225">
        <v>0</v>
      </c>
      <c r="M52" s="226">
        <v>0</v>
      </c>
      <c r="N52" s="304">
        <v>0</v>
      </c>
    </row>
    <row r="53" spans="1:71" x14ac:dyDescent="0.25">
      <c r="A53" s="224" t="s">
        <v>319</v>
      </c>
      <c r="B53" s="225">
        <v>0</v>
      </c>
      <c r="C53" s="225">
        <v>0</v>
      </c>
      <c r="D53" s="225">
        <v>0</v>
      </c>
      <c r="E53" s="225">
        <v>0</v>
      </c>
      <c r="F53" s="225">
        <v>0</v>
      </c>
      <c r="G53" s="225">
        <v>0</v>
      </c>
      <c r="H53" s="225">
        <v>0</v>
      </c>
      <c r="I53" s="225">
        <v>0</v>
      </c>
      <c r="J53" s="225">
        <v>0</v>
      </c>
      <c r="K53" s="225">
        <v>0</v>
      </c>
      <c r="L53" s="225">
        <v>0</v>
      </c>
      <c r="M53" s="226">
        <v>0</v>
      </c>
      <c r="N53" s="304">
        <v>0</v>
      </c>
    </row>
    <row r="54" spans="1:71" x14ac:dyDescent="0.25">
      <c r="A54" s="220" t="s">
        <v>318</v>
      </c>
      <c r="B54" s="225">
        <v>0</v>
      </c>
      <c r="C54" s="225">
        <v>0</v>
      </c>
      <c r="D54" s="225">
        <v>0</v>
      </c>
      <c r="E54" s="225">
        <v>0</v>
      </c>
      <c r="F54" s="225">
        <v>0</v>
      </c>
      <c r="G54" s="225">
        <v>0</v>
      </c>
      <c r="H54" s="225">
        <v>0</v>
      </c>
      <c r="I54" s="225">
        <v>0</v>
      </c>
      <c r="J54" s="225">
        <v>0</v>
      </c>
      <c r="K54" s="225">
        <v>0</v>
      </c>
      <c r="L54" s="225">
        <v>0</v>
      </c>
      <c r="M54" s="226">
        <v>0</v>
      </c>
      <c r="N54" s="304">
        <v>0</v>
      </c>
    </row>
    <row r="55" spans="1:71" ht="16.5" thickBot="1" x14ac:dyDescent="0.3">
      <c r="A55" s="222" t="s">
        <v>317</v>
      </c>
      <c r="B55" s="227">
        <v>0</v>
      </c>
      <c r="C55" s="227">
        <v>0</v>
      </c>
      <c r="D55" s="227">
        <v>0</v>
      </c>
      <c r="E55" s="227">
        <v>0</v>
      </c>
      <c r="F55" s="227">
        <v>0</v>
      </c>
      <c r="G55" s="227">
        <v>0</v>
      </c>
      <c r="H55" s="227">
        <v>0</v>
      </c>
      <c r="I55" s="227">
        <v>0</v>
      </c>
      <c r="J55" s="227">
        <v>0</v>
      </c>
      <c r="K55" s="227">
        <v>0</v>
      </c>
      <c r="L55" s="227">
        <v>0</v>
      </c>
      <c r="M55" s="228">
        <v>0</v>
      </c>
      <c r="N55" s="305">
        <v>0</v>
      </c>
    </row>
    <row r="56" spans="1:71" s="233" customFormat="1" ht="16.5" thickBot="1" x14ac:dyDescent="0.3">
      <c r="A56" s="229"/>
      <c r="B56" s="230">
        <v>471.98684296067211</v>
      </c>
      <c r="C56" s="230">
        <v>496.05817195166634</v>
      </c>
      <c r="D56" s="230">
        <v>521.3571387212013</v>
      </c>
      <c r="E56" s="230">
        <v>547.94635279598265</v>
      </c>
      <c r="F56" s="230">
        <v>575.89161678857772</v>
      </c>
      <c r="G56" s="230">
        <v>605.26208924479522</v>
      </c>
      <c r="H56" s="230">
        <v>636.13045579627965</v>
      </c>
      <c r="I56" s="230">
        <v>668.57310904189001</v>
      </c>
      <c r="J56" s="230">
        <v>702.67033760302638</v>
      </c>
      <c r="K56" s="230">
        <v>738.50652482078056</v>
      </c>
      <c r="L56" s="231">
        <v>776.17035758664042</v>
      </c>
      <c r="M56" s="232">
        <v>815.75504582355904</v>
      </c>
      <c r="N56" s="231">
        <v>857.35855316056052</v>
      </c>
      <c r="O56" s="248"/>
      <c r="P56" s="248"/>
      <c r="Q56" s="248"/>
      <c r="R56" s="248"/>
      <c r="S56" s="248"/>
      <c r="T56" s="248"/>
      <c r="U56" s="248"/>
      <c r="V56" s="248"/>
      <c r="W56" s="248"/>
      <c r="X56" s="248"/>
      <c r="Y56" s="248"/>
      <c r="Z56" s="248"/>
      <c r="AA56" s="248"/>
      <c r="AB56" s="248"/>
      <c r="AC56" s="248"/>
      <c r="AD56" s="248"/>
      <c r="AE56" s="248"/>
      <c r="AF56" s="248"/>
      <c r="AG56" s="248"/>
      <c r="AH56" s="248"/>
      <c r="AI56" s="248"/>
      <c r="AJ56" s="248"/>
      <c r="AK56" s="248"/>
      <c r="AL56" s="248"/>
      <c r="AM56" s="248"/>
      <c r="AN56" s="248"/>
      <c r="AO56" s="248"/>
      <c r="AP56" s="248"/>
      <c r="AQ56" s="248"/>
      <c r="AR56" s="248"/>
      <c r="AS56" s="248"/>
      <c r="AT56" s="248"/>
      <c r="AU56" s="248"/>
      <c r="AV56" s="248"/>
      <c r="AW56" s="248"/>
      <c r="AX56" s="248"/>
      <c r="AY56" s="248"/>
      <c r="AZ56" s="248"/>
      <c r="BA56" s="248"/>
      <c r="BB56" s="248"/>
      <c r="BC56" s="248"/>
      <c r="BD56" s="248"/>
      <c r="BE56" s="248"/>
      <c r="BF56" s="248"/>
      <c r="BG56" s="248"/>
      <c r="BH56" s="248"/>
      <c r="BI56" s="248"/>
      <c r="BJ56" s="248"/>
      <c r="BK56" s="248"/>
      <c r="BL56" s="248"/>
      <c r="BM56" s="248"/>
      <c r="BN56" s="248"/>
      <c r="BO56" s="248"/>
      <c r="BP56" s="248"/>
      <c r="BQ56" s="248"/>
      <c r="BR56" s="248"/>
    </row>
    <row r="57" spans="1:71" s="202" customFormat="1" ht="31.5" x14ac:dyDescent="0.25">
      <c r="A57" s="223" t="s">
        <v>540</v>
      </c>
      <c r="B57" s="234" t="s">
        <v>617</v>
      </c>
      <c r="C57" s="235">
        <v>2024</v>
      </c>
      <c r="D57" s="235">
        <v>2025</v>
      </c>
      <c r="E57" s="235">
        <v>2026</v>
      </c>
      <c r="F57" s="235">
        <v>2027</v>
      </c>
      <c r="G57" s="235">
        <v>2028</v>
      </c>
      <c r="H57" s="235">
        <v>2029</v>
      </c>
      <c r="I57" s="235">
        <v>2030</v>
      </c>
      <c r="J57" s="235">
        <v>2031</v>
      </c>
      <c r="K57" s="235">
        <v>2032</v>
      </c>
      <c r="L57" s="235">
        <v>2033</v>
      </c>
      <c r="M57" s="219">
        <v>2034</v>
      </c>
      <c r="N57" s="306">
        <v>2035</v>
      </c>
    </row>
    <row r="58" spans="1:71" s="190" customFormat="1" ht="14.25" x14ac:dyDescent="0.25">
      <c r="A58" s="236" t="s">
        <v>316</v>
      </c>
      <c r="B58" s="237">
        <v>0</v>
      </c>
      <c r="C58" s="237">
        <v>0</v>
      </c>
      <c r="D58" s="237">
        <v>0</v>
      </c>
      <c r="E58" s="237">
        <v>0</v>
      </c>
      <c r="F58" s="237">
        <v>0</v>
      </c>
      <c r="G58" s="237">
        <v>0</v>
      </c>
      <c r="H58" s="237">
        <v>0</v>
      </c>
      <c r="I58" s="237">
        <v>0</v>
      </c>
      <c r="J58" s="237">
        <v>0</v>
      </c>
      <c r="K58" s="237">
        <v>0</v>
      </c>
      <c r="L58" s="237">
        <v>0</v>
      </c>
      <c r="M58" s="238">
        <v>0</v>
      </c>
      <c r="N58" s="307">
        <v>0</v>
      </c>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8"/>
      <c r="AL58" s="318"/>
      <c r="AM58" s="318"/>
      <c r="AN58" s="318"/>
      <c r="AO58" s="318"/>
      <c r="AP58" s="318"/>
      <c r="AQ58" s="318"/>
      <c r="AR58" s="318"/>
      <c r="AS58" s="318"/>
      <c r="AT58" s="318"/>
      <c r="AU58" s="318"/>
      <c r="AV58" s="318"/>
      <c r="AW58" s="318"/>
      <c r="AX58" s="318"/>
      <c r="AY58" s="318"/>
      <c r="AZ58" s="318"/>
      <c r="BA58" s="318"/>
      <c r="BB58" s="318"/>
      <c r="BC58" s="318"/>
      <c r="BD58" s="318"/>
      <c r="BE58" s="318"/>
      <c r="BF58" s="318"/>
      <c r="BG58" s="318"/>
      <c r="BH58" s="318"/>
      <c r="BI58" s="318"/>
      <c r="BJ58" s="318"/>
      <c r="BK58" s="318"/>
      <c r="BL58" s="318"/>
      <c r="BM58" s="318"/>
      <c r="BN58" s="318"/>
      <c r="BO58" s="318"/>
      <c r="BP58" s="318"/>
      <c r="BQ58" s="318"/>
      <c r="BR58" s="318"/>
    </row>
    <row r="59" spans="1:71" x14ac:dyDescent="0.25">
      <c r="A59" s="224" t="s">
        <v>315</v>
      </c>
      <c r="B59" s="239">
        <v>0</v>
      </c>
      <c r="C59" s="239">
        <v>-67091.735028248586</v>
      </c>
      <c r="D59" s="239">
        <v>-64332.770903954799</v>
      </c>
      <c r="E59" s="239">
        <v>-61587.160120494344</v>
      </c>
      <c r="F59" s="239">
        <v>-58855.437212100784</v>
      </c>
      <c r="G59" s="239">
        <v>-56137.876870076347</v>
      </c>
      <c r="H59" s="239">
        <v>-53435.316012676019</v>
      </c>
      <c r="I59" s="239">
        <v>-50748.35461928475</v>
      </c>
      <c r="J59" s="239">
        <v>-48077.616668462921</v>
      </c>
      <c r="K59" s="239">
        <v>-45423.751097913308</v>
      </c>
      <c r="L59" s="239">
        <v>-42787.432802846793</v>
      </c>
      <c r="M59" s="240">
        <v>-39991.965648042162</v>
      </c>
      <c r="N59" s="308">
        <v>-40383.462290112162</v>
      </c>
    </row>
    <row r="60" spans="1:71" x14ac:dyDescent="0.25">
      <c r="A60" s="241" t="s">
        <v>314</v>
      </c>
      <c r="B60" s="239">
        <v>0</v>
      </c>
      <c r="C60" s="239">
        <v>-8333.3333333333339</v>
      </c>
      <c r="D60" s="239">
        <v>-8666.9166666666661</v>
      </c>
      <c r="E60" s="239">
        <v>-9013.8533408333333</v>
      </c>
      <c r="F60" s="239">
        <v>-9374.6778900668924</v>
      </c>
      <c r="G60" s="239">
        <v>-9749.6650056695671</v>
      </c>
      <c r="H60" s="239">
        <v>-10139.65160589635</v>
      </c>
      <c r="I60" s="239">
        <v>-10545.237670132205</v>
      </c>
      <c r="J60" s="239">
        <v>-10967.047176937494</v>
      </c>
      <c r="K60" s="239">
        <v>-11405.729064014993</v>
      </c>
      <c r="L60" s="239">
        <v>-11861.958226575594</v>
      </c>
      <c r="M60" s="240">
        <v>-12159.038529398083</v>
      </c>
      <c r="N60" s="308">
        <v>-12550.535171468084</v>
      </c>
    </row>
    <row r="61" spans="1:71" x14ac:dyDescent="0.25">
      <c r="A61" s="241" t="s">
        <v>313</v>
      </c>
      <c r="B61" s="239">
        <v>0</v>
      </c>
      <c r="C61" s="239">
        <v>0</v>
      </c>
      <c r="D61" s="239">
        <v>0</v>
      </c>
      <c r="E61" s="239">
        <v>0</v>
      </c>
      <c r="F61" s="239">
        <v>0</v>
      </c>
      <c r="G61" s="239">
        <v>0</v>
      </c>
      <c r="H61" s="239">
        <v>0</v>
      </c>
      <c r="I61" s="239">
        <v>0</v>
      </c>
      <c r="J61" s="239">
        <v>0</v>
      </c>
      <c r="K61" s="239">
        <v>0</v>
      </c>
      <c r="L61" s="239">
        <v>0</v>
      </c>
      <c r="M61" s="240">
        <v>0</v>
      </c>
      <c r="N61" s="308">
        <v>0</v>
      </c>
    </row>
    <row r="62" spans="1:71" x14ac:dyDescent="0.25">
      <c r="A62" s="241" t="s">
        <v>536</v>
      </c>
      <c r="B62" s="239"/>
      <c r="C62" s="239"/>
      <c r="D62" s="239"/>
      <c r="E62" s="239"/>
      <c r="F62" s="239"/>
      <c r="G62" s="239"/>
      <c r="H62" s="239"/>
      <c r="I62" s="239"/>
      <c r="J62" s="239"/>
      <c r="K62" s="239"/>
      <c r="L62" s="239"/>
      <c r="M62" s="240"/>
      <c r="N62" s="308"/>
    </row>
    <row r="63" spans="1:71" x14ac:dyDescent="0.25">
      <c r="A63" s="241" t="s">
        <v>536</v>
      </c>
      <c r="B63" s="239">
        <v>0</v>
      </c>
      <c r="C63" s="239">
        <v>0</v>
      </c>
      <c r="D63" s="239">
        <v>0</v>
      </c>
      <c r="E63" s="239">
        <v>0</v>
      </c>
      <c r="F63" s="239">
        <v>0</v>
      </c>
      <c r="G63" s="239">
        <v>0</v>
      </c>
      <c r="H63" s="239">
        <v>0</v>
      </c>
      <c r="I63" s="239">
        <v>0</v>
      </c>
      <c r="J63" s="239">
        <v>0</v>
      </c>
      <c r="K63" s="239">
        <v>0</v>
      </c>
      <c r="L63" s="239">
        <v>0</v>
      </c>
      <c r="M63" s="240">
        <v>0</v>
      </c>
      <c r="N63" s="308">
        <v>0</v>
      </c>
    </row>
    <row r="64" spans="1:71" x14ac:dyDescent="0.25">
      <c r="A64" s="241" t="s">
        <v>536</v>
      </c>
      <c r="B64" s="239"/>
      <c r="C64" s="242">
        <v>0</v>
      </c>
      <c r="D64" s="242">
        <v>0</v>
      </c>
      <c r="E64" s="242">
        <v>0</v>
      </c>
      <c r="F64" s="242">
        <v>0</v>
      </c>
      <c r="G64" s="242">
        <v>0</v>
      </c>
      <c r="H64" s="242">
        <v>0</v>
      </c>
      <c r="I64" s="242">
        <v>0</v>
      </c>
      <c r="J64" s="242">
        <v>0</v>
      </c>
      <c r="K64" s="242">
        <v>0</v>
      </c>
      <c r="L64" s="242">
        <v>0</v>
      </c>
      <c r="M64" s="243">
        <v>0</v>
      </c>
      <c r="N64" s="309">
        <v>0</v>
      </c>
    </row>
    <row r="65" spans="1:70" x14ac:dyDescent="0.25">
      <c r="A65" s="241" t="s">
        <v>312</v>
      </c>
      <c r="B65" s="239"/>
      <c r="C65" s="239">
        <v>-58758.40169491525</v>
      </c>
      <c r="D65" s="239">
        <v>-55665.854237288135</v>
      </c>
      <c r="E65" s="239">
        <v>-52573.306779661012</v>
      </c>
      <c r="F65" s="239">
        <v>-49480.759322033889</v>
      </c>
      <c r="G65" s="239">
        <v>-46388.211864406781</v>
      </c>
      <c r="H65" s="239">
        <v>-43295.664406779666</v>
      </c>
      <c r="I65" s="239">
        <v>-40203.116949152543</v>
      </c>
      <c r="J65" s="239">
        <v>-37110.569491525428</v>
      </c>
      <c r="K65" s="239">
        <v>-34018.022033898313</v>
      </c>
      <c r="L65" s="239">
        <v>-30925.474576271197</v>
      </c>
      <c r="M65" s="239">
        <v>-27832.927118644078</v>
      </c>
      <c r="N65" s="308">
        <v>-27832.927118644078</v>
      </c>
    </row>
    <row r="66" spans="1:70" s="190" customFormat="1" ht="14.25" x14ac:dyDescent="0.25">
      <c r="A66" s="244" t="s">
        <v>541</v>
      </c>
      <c r="B66" s="237">
        <v>0</v>
      </c>
      <c r="C66" s="237">
        <v>-67091.735028248586</v>
      </c>
      <c r="D66" s="237">
        <v>-64332.770903954799</v>
      </c>
      <c r="E66" s="237">
        <v>-61587.160120494344</v>
      </c>
      <c r="F66" s="237">
        <v>-58855.437212100784</v>
      </c>
      <c r="G66" s="237">
        <v>-56137.876870076347</v>
      </c>
      <c r="H66" s="237">
        <v>-53435.316012676019</v>
      </c>
      <c r="I66" s="237">
        <v>-50748.35461928475</v>
      </c>
      <c r="J66" s="237">
        <v>-48077.616668462921</v>
      </c>
      <c r="K66" s="237">
        <v>-45423.751097913308</v>
      </c>
      <c r="L66" s="237">
        <v>-42787.432802846793</v>
      </c>
      <c r="M66" s="238">
        <v>-39991.965648042162</v>
      </c>
      <c r="N66" s="307">
        <v>-40383.462290112162</v>
      </c>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8"/>
      <c r="AL66" s="318"/>
      <c r="AM66" s="318"/>
      <c r="AN66" s="318"/>
      <c r="AO66" s="318"/>
      <c r="AP66" s="318"/>
      <c r="AQ66" s="318"/>
      <c r="AR66" s="318"/>
      <c r="AS66" s="318"/>
      <c r="AT66" s="318"/>
      <c r="AU66" s="318"/>
      <c r="AV66" s="318"/>
      <c r="AW66" s="318"/>
      <c r="AX66" s="318"/>
      <c r="AY66" s="318"/>
      <c r="AZ66" s="318"/>
      <c r="BA66" s="318"/>
      <c r="BB66" s="318"/>
      <c r="BC66" s="318"/>
      <c r="BD66" s="318"/>
      <c r="BE66" s="318"/>
      <c r="BF66" s="318"/>
      <c r="BG66" s="318"/>
      <c r="BH66" s="318"/>
      <c r="BI66" s="318"/>
      <c r="BJ66" s="318"/>
      <c r="BK66" s="318"/>
      <c r="BL66" s="318"/>
      <c r="BM66" s="318"/>
      <c r="BN66" s="318"/>
      <c r="BO66" s="318"/>
      <c r="BP66" s="318"/>
      <c r="BQ66" s="318"/>
      <c r="BR66" s="318"/>
    </row>
    <row r="67" spans="1:70" x14ac:dyDescent="0.25">
      <c r="A67" s="241" t="s">
        <v>308</v>
      </c>
      <c r="B67" s="239">
        <v>0</v>
      </c>
      <c r="C67" s="239">
        <v>-281140.67796610168</v>
      </c>
      <c r="D67" s="239">
        <v>-281140.67796610168</v>
      </c>
      <c r="E67" s="239">
        <v>-281140.67796610168</v>
      </c>
      <c r="F67" s="239">
        <v>-281140.67796610168</v>
      </c>
      <c r="G67" s="239">
        <v>-281140.67796610168</v>
      </c>
      <c r="H67" s="239">
        <v>-281140.67796610168</v>
      </c>
      <c r="I67" s="239">
        <v>-281140.67796610168</v>
      </c>
      <c r="J67" s="239">
        <v>-281140.67796610168</v>
      </c>
      <c r="K67" s="239">
        <v>-281140.67796610168</v>
      </c>
      <c r="L67" s="239">
        <v>-281140.67796610168</v>
      </c>
      <c r="M67" s="240">
        <v>-281140.67796610168</v>
      </c>
      <c r="N67" s="308">
        <v>0</v>
      </c>
    </row>
    <row r="68" spans="1:70" s="190" customFormat="1" ht="14.25" x14ac:dyDescent="0.25">
      <c r="A68" s="244" t="s">
        <v>542</v>
      </c>
      <c r="B68" s="237">
        <v>0</v>
      </c>
      <c r="C68" s="237">
        <v>-348232.41299435025</v>
      </c>
      <c r="D68" s="237">
        <v>-345473.44887005648</v>
      </c>
      <c r="E68" s="237">
        <v>-342727.83808659599</v>
      </c>
      <c r="F68" s="237">
        <v>-339996.11517820245</v>
      </c>
      <c r="G68" s="237">
        <v>-337278.55483617802</v>
      </c>
      <c r="H68" s="237">
        <v>-334575.99397877767</v>
      </c>
      <c r="I68" s="237">
        <v>-331889.03258538642</v>
      </c>
      <c r="J68" s="237">
        <v>-329218.29463456461</v>
      </c>
      <c r="K68" s="237">
        <v>-326564.42906401498</v>
      </c>
      <c r="L68" s="237">
        <v>-323928.11076894845</v>
      </c>
      <c r="M68" s="238">
        <v>-321132.64361414383</v>
      </c>
      <c r="N68" s="307">
        <v>-40383.462290112162</v>
      </c>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c r="BC68" s="318"/>
      <c r="BD68" s="318"/>
      <c r="BE68" s="318"/>
      <c r="BF68" s="318"/>
      <c r="BG68" s="318"/>
      <c r="BH68" s="318"/>
      <c r="BI68" s="318"/>
      <c r="BJ68" s="318"/>
      <c r="BK68" s="318"/>
      <c r="BL68" s="318"/>
      <c r="BM68" s="318"/>
      <c r="BN68" s="318"/>
      <c r="BO68" s="318"/>
      <c r="BP68" s="318"/>
      <c r="BQ68" s="318"/>
      <c r="BR68" s="318"/>
    </row>
    <row r="69" spans="1:70" x14ac:dyDescent="0.25">
      <c r="A69" s="241" t="s">
        <v>307</v>
      </c>
      <c r="B69" s="239">
        <v>0</v>
      </c>
      <c r="C69" s="239">
        <v>0</v>
      </c>
      <c r="D69" s="239">
        <v>0</v>
      </c>
      <c r="E69" s="239">
        <v>0</v>
      </c>
      <c r="F69" s="239">
        <v>0</v>
      </c>
      <c r="G69" s="239">
        <v>0</v>
      </c>
      <c r="H69" s="239">
        <v>0</v>
      </c>
      <c r="I69" s="239">
        <v>0</v>
      </c>
      <c r="J69" s="239">
        <v>0</v>
      </c>
      <c r="K69" s="239">
        <v>0</v>
      </c>
      <c r="L69" s="239">
        <v>0</v>
      </c>
      <c r="M69" s="240">
        <v>0</v>
      </c>
      <c r="N69" s="308">
        <v>0</v>
      </c>
    </row>
    <row r="70" spans="1:70" s="190" customFormat="1" ht="14.25" x14ac:dyDescent="0.25">
      <c r="A70" s="244" t="s">
        <v>311</v>
      </c>
      <c r="B70" s="237">
        <v>0</v>
      </c>
      <c r="C70" s="237">
        <v>-348232.41299435025</v>
      </c>
      <c r="D70" s="237">
        <v>-345473.44887005648</v>
      </c>
      <c r="E70" s="237">
        <v>-342727.83808659599</v>
      </c>
      <c r="F70" s="237">
        <v>-339996.11517820245</v>
      </c>
      <c r="G70" s="237">
        <v>-337278.55483617802</v>
      </c>
      <c r="H70" s="237">
        <v>-334575.99397877767</v>
      </c>
      <c r="I70" s="237">
        <v>-331889.03258538642</v>
      </c>
      <c r="J70" s="237">
        <v>-329218.29463456461</v>
      </c>
      <c r="K70" s="237">
        <v>-326564.42906401498</v>
      </c>
      <c r="L70" s="237">
        <v>-323928.11076894845</v>
      </c>
      <c r="M70" s="238">
        <v>-321132.64361414383</v>
      </c>
      <c r="N70" s="307">
        <v>-40383.462290112162</v>
      </c>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row>
    <row r="71" spans="1:70" x14ac:dyDescent="0.25">
      <c r="A71" s="241" t="s">
        <v>306</v>
      </c>
      <c r="B71" s="239">
        <v>0</v>
      </c>
      <c r="C71" s="239">
        <v>69646.482598870047</v>
      </c>
      <c r="D71" s="239">
        <v>69094.689774011305</v>
      </c>
      <c r="E71" s="239">
        <v>68545.567617319204</v>
      </c>
      <c r="F71" s="239">
        <v>67999.223035640491</v>
      </c>
      <c r="G71" s="239">
        <v>67455.710967235602</v>
      </c>
      <c r="H71" s="239">
        <v>66915.198795755539</v>
      </c>
      <c r="I71" s="239">
        <v>66377.80651707729</v>
      </c>
      <c r="J71" s="239">
        <v>65843.658926912918</v>
      </c>
      <c r="K71" s="239">
        <v>65312.885812802997</v>
      </c>
      <c r="L71" s="239">
        <v>64785.622153789693</v>
      </c>
      <c r="M71" s="240">
        <v>64226.528722828771</v>
      </c>
      <c r="N71" s="308">
        <v>8076.6924580224331</v>
      </c>
    </row>
    <row r="72" spans="1:70" ht="16.5" thickBot="1" x14ac:dyDescent="0.3">
      <c r="A72" s="245" t="s">
        <v>310</v>
      </c>
      <c r="B72" s="246">
        <v>0</v>
      </c>
      <c r="C72" s="246">
        <v>-278585.93039548019</v>
      </c>
      <c r="D72" s="246">
        <v>-276378.75909604516</v>
      </c>
      <c r="E72" s="246">
        <v>-274182.27046927682</v>
      </c>
      <c r="F72" s="246">
        <v>-271996.89214256196</v>
      </c>
      <c r="G72" s="246">
        <v>-269822.84386894241</v>
      </c>
      <c r="H72" s="246">
        <v>-267660.79518302216</v>
      </c>
      <c r="I72" s="246">
        <v>-265511.22606830916</v>
      </c>
      <c r="J72" s="246">
        <v>-263374.63570765167</v>
      </c>
      <c r="K72" s="246">
        <v>-261251.54325121199</v>
      </c>
      <c r="L72" s="246">
        <v>-259142.48861515877</v>
      </c>
      <c r="M72" s="247">
        <v>-256906.11489131505</v>
      </c>
      <c r="N72" s="310">
        <v>-32306.769832089729</v>
      </c>
    </row>
    <row r="73" spans="1:70" s="233" customFormat="1" ht="16.5" thickBot="1" x14ac:dyDescent="0.3">
      <c r="A73" s="248"/>
      <c r="B73" s="249">
        <v>0</v>
      </c>
      <c r="C73" s="249">
        <v>1</v>
      </c>
      <c r="D73" s="249">
        <v>2</v>
      </c>
      <c r="E73" s="249">
        <v>3</v>
      </c>
      <c r="F73" s="249">
        <v>4</v>
      </c>
      <c r="G73" s="249">
        <v>5</v>
      </c>
      <c r="H73" s="249">
        <v>6</v>
      </c>
      <c r="I73" s="249">
        <v>7</v>
      </c>
      <c r="J73" s="249">
        <v>8</v>
      </c>
      <c r="K73" s="249">
        <v>9</v>
      </c>
      <c r="L73" s="249">
        <v>10</v>
      </c>
      <c r="M73" s="249">
        <v>11</v>
      </c>
      <c r="N73" s="249">
        <v>12</v>
      </c>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48"/>
      <c r="AN73" s="248"/>
      <c r="AO73" s="248"/>
      <c r="AP73" s="248"/>
      <c r="AQ73" s="248"/>
      <c r="AR73" s="248"/>
      <c r="AS73" s="248"/>
      <c r="AT73" s="248"/>
      <c r="AU73" s="248"/>
      <c r="AV73" s="248"/>
      <c r="AW73" s="248"/>
      <c r="AX73" s="248"/>
      <c r="AY73" s="248"/>
      <c r="AZ73" s="248"/>
      <c r="BA73" s="248"/>
      <c r="BB73" s="248"/>
      <c r="BC73" s="248"/>
      <c r="BD73" s="248"/>
      <c r="BE73" s="248"/>
      <c r="BF73" s="248"/>
      <c r="BG73" s="248"/>
      <c r="BH73" s="248"/>
      <c r="BI73" s="248"/>
      <c r="BJ73" s="248"/>
      <c r="BK73" s="248"/>
      <c r="BL73" s="248"/>
      <c r="BM73" s="248"/>
      <c r="BN73" s="248"/>
      <c r="BO73" s="248"/>
      <c r="BP73" s="248"/>
      <c r="BQ73" s="248"/>
      <c r="BR73" s="248"/>
    </row>
    <row r="74" spans="1:70" ht="31.5" x14ac:dyDescent="0.25">
      <c r="A74" s="223" t="s">
        <v>309</v>
      </c>
      <c r="B74" s="234" t="s">
        <v>617</v>
      </c>
      <c r="C74" s="235">
        <v>2024</v>
      </c>
      <c r="D74" s="235">
        <v>2025</v>
      </c>
      <c r="E74" s="235">
        <v>2026</v>
      </c>
      <c r="F74" s="235">
        <v>2027</v>
      </c>
      <c r="G74" s="235">
        <v>2028</v>
      </c>
      <c r="H74" s="235">
        <v>2029</v>
      </c>
      <c r="I74" s="235">
        <v>2030</v>
      </c>
      <c r="J74" s="235">
        <v>2031</v>
      </c>
      <c r="K74" s="235">
        <v>2032</v>
      </c>
      <c r="L74" s="235">
        <v>2033</v>
      </c>
      <c r="M74" s="219">
        <v>2034</v>
      </c>
      <c r="N74" s="306">
        <v>2035</v>
      </c>
    </row>
    <row r="75" spans="1:70" s="190" customFormat="1" ht="14.25" x14ac:dyDescent="0.25">
      <c r="A75" s="236" t="s">
        <v>542</v>
      </c>
      <c r="B75" s="237">
        <v>0</v>
      </c>
      <c r="C75" s="237">
        <v>-348232.41299435025</v>
      </c>
      <c r="D75" s="237">
        <v>-345473.44887005648</v>
      </c>
      <c r="E75" s="237">
        <v>-342727.83808659599</v>
      </c>
      <c r="F75" s="237">
        <v>-339996.11517820245</v>
      </c>
      <c r="G75" s="237">
        <v>-337278.55483617802</v>
      </c>
      <c r="H75" s="237">
        <v>-334575.99397877767</v>
      </c>
      <c r="I75" s="237">
        <v>-331889.03258538642</v>
      </c>
      <c r="J75" s="237">
        <v>-329218.29463456461</v>
      </c>
      <c r="K75" s="237">
        <v>-326564.42906401498</v>
      </c>
      <c r="L75" s="237">
        <v>-323928.11076894845</v>
      </c>
      <c r="M75" s="238">
        <v>-321132.64361414383</v>
      </c>
      <c r="N75" s="307">
        <v>-40383.462290112162</v>
      </c>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row>
    <row r="76" spans="1:70" x14ac:dyDescent="0.25">
      <c r="A76" s="241" t="s">
        <v>308</v>
      </c>
      <c r="B76" s="239">
        <v>0</v>
      </c>
      <c r="C76" s="239">
        <v>281140.67796610168</v>
      </c>
      <c r="D76" s="239">
        <v>281140.67796610168</v>
      </c>
      <c r="E76" s="239">
        <v>281140.67796610168</v>
      </c>
      <c r="F76" s="239">
        <v>281140.67796610168</v>
      </c>
      <c r="G76" s="239">
        <v>281140.67796610168</v>
      </c>
      <c r="H76" s="239">
        <v>281140.67796610168</v>
      </c>
      <c r="I76" s="239">
        <v>281140.67796610168</v>
      </c>
      <c r="J76" s="239">
        <v>281140.67796610168</v>
      </c>
      <c r="K76" s="239">
        <v>281140.67796610168</v>
      </c>
      <c r="L76" s="239">
        <v>281140.67796610168</v>
      </c>
      <c r="M76" s="240">
        <v>281140.67796610168</v>
      </c>
      <c r="N76" s="308">
        <v>0</v>
      </c>
    </row>
    <row r="77" spans="1:70" x14ac:dyDescent="0.25">
      <c r="A77" s="241" t="s">
        <v>307</v>
      </c>
      <c r="B77" s="239">
        <v>0</v>
      </c>
      <c r="C77" s="239">
        <v>0</v>
      </c>
      <c r="D77" s="239">
        <v>0</v>
      </c>
      <c r="E77" s="239">
        <v>0</v>
      </c>
      <c r="F77" s="239">
        <v>0</v>
      </c>
      <c r="G77" s="239">
        <v>0</v>
      </c>
      <c r="H77" s="239">
        <v>0</v>
      </c>
      <c r="I77" s="239">
        <v>0</v>
      </c>
      <c r="J77" s="239">
        <v>0</v>
      </c>
      <c r="K77" s="239">
        <v>0</v>
      </c>
      <c r="L77" s="239">
        <v>0</v>
      </c>
      <c r="M77" s="240">
        <v>0</v>
      </c>
      <c r="N77" s="308">
        <v>0</v>
      </c>
    </row>
    <row r="78" spans="1:70" x14ac:dyDescent="0.25">
      <c r="A78" s="241" t="s">
        <v>306</v>
      </c>
      <c r="B78" s="239">
        <v>0</v>
      </c>
      <c r="C78" s="239">
        <v>0</v>
      </c>
      <c r="D78" s="239">
        <v>0</v>
      </c>
      <c r="E78" s="239">
        <v>0</v>
      </c>
      <c r="F78" s="239">
        <v>0</v>
      </c>
      <c r="G78" s="239">
        <v>0</v>
      </c>
      <c r="H78" s="239">
        <v>0</v>
      </c>
      <c r="I78" s="239">
        <v>0</v>
      </c>
      <c r="J78" s="239">
        <v>0</v>
      </c>
      <c r="K78" s="239">
        <v>0</v>
      </c>
      <c r="L78" s="239">
        <v>0</v>
      </c>
      <c r="M78" s="240">
        <v>0</v>
      </c>
      <c r="N78" s="308">
        <v>0</v>
      </c>
    </row>
    <row r="79" spans="1:70" x14ac:dyDescent="0.25">
      <c r="A79" s="241" t="s">
        <v>305</v>
      </c>
      <c r="B79" s="240">
        <v>-562281.35593220347</v>
      </c>
      <c r="C79" s="240">
        <v>-1666.6666666666279</v>
      </c>
      <c r="D79" s="240">
        <v>-1733.3833333333023</v>
      </c>
      <c r="E79" s="240">
        <v>-1802.7706681666896</v>
      </c>
      <c r="F79" s="240">
        <v>-1874.935578013421</v>
      </c>
      <c r="G79" s="240">
        <v>-1949.9330011338461</v>
      </c>
      <c r="H79" s="240">
        <v>-2027.9303211793303</v>
      </c>
      <c r="I79" s="240">
        <v>-2109.0475340264384</v>
      </c>
      <c r="J79" s="240">
        <v>-2193.409435387468</v>
      </c>
      <c r="K79" s="240">
        <v>-2281.1458128029481</v>
      </c>
      <c r="L79" s="240">
        <v>-2372.3916453151032</v>
      </c>
      <c r="M79" s="240">
        <v>-2431.8077058796771</v>
      </c>
      <c r="N79" s="311">
        <v>-2510.1070342935855</v>
      </c>
    </row>
    <row r="80" spans="1:70" x14ac:dyDescent="0.25">
      <c r="A80" s="241" t="s">
        <v>304</v>
      </c>
      <c r="B80" s="239">
        <v>0</v>
      </c>
      <c r="C80" s="239">
        <v>0</v>
      </c>
      <c r="D80" s="239">
        <v>0</v>
      </c>
      <c r="E80" s="239">
        <v>0</v>
      </c>
      <c r="F80" s="239">
        <v>0</v>
      </c>
      <c r="G80" s="239">
        <v>0</v>
      </c>
      <c r="H80" s="239">
        <v>0</v>
      </c>
      <c r="I80" s="239">
        <v>0</v>
      </c>
      <c r="J80" s="239">
        <v>0</v>
      </c>
      <c r="K80" s="239">
        <v>0</v>
      </c>
      <c r="L80" s="239">
        <v>0</v>
      </c>
      <c r="M80" s="240">
        <v>0</v>
      </c>
      <c r="N80" s="308">
        <v>0</v>
      </c>
    </row>
    <row r="81" spans="1:70" x14ac:dyDescent="0.25">
      <c r="A81" s="241" t="s">
        <v>303</v>
      </c>
      <c r="B81" s="239">
        <v>-2811406.779661017</v>
      </c>
      <c r="C81" s="239">
        <v>0</v>
      </c>
      <c r="D81" s="239">
        <v>0</v>
      </c>
      <c r="E81" s="239">
        <v>0</v>
      </c>
      <c r="F81" s="239">
        <v>0</v>
      </c>
      <c r="G81" s="239">
        <v>0</v>
      </c>
      <c r="H81" s="239">
        <v>0</v>
      </c>
      <c r="I81" s="239">
        <v>0</v>
      </c>
      <c r="J81" s="239">
        <v>0</v>
      </c>
      <c r="K81" s="239">
        <v>0</v>
      </c>
      <c r="L81" s="239">
        <v>0</v>
      </c>
      <c r="M81" s="240">
        <v>0</v>
      </c>
      <c r="N81" s="308">
        <v>0</v>
      </c>
    </row>
    <row r="82" spans="1:70" x14ac:dyDescent="0.25">
      <c r="A82" s="241" t="s">
        <v>302</v>
      </c>
      <c r="B82" s="239">
        <v>0</v>
      </c>
      <c r="C82" s="239">
        <v>0</v>
      </c>
      <c r="D82" s="239">
        <v>0</v>
      </c>
      <c r="E82" s="239">
        <v>0</v>
      </c>
      <c r="F82" s="239">
        <v>0</v>
      </c>
      <c r="G82" s="239">
        <v>0</v>
      </c>
      <c r="H82" s="239">
        <v>0</v>
      </c>
      <c r="I82" s="239">
        <v>0</v>
      </c>
      <c r="J82" s="239">
        <v>0</v>
      </c>
      <c r="K82" s="239">
        <v>0</v>
      </c>
      <c r="L82" s="239">
        <v>0</v>
      </c>
      <c r="M82" s="240">
        <v>0</v>
      </c>
      <c r="N82" s="308">
        <v>0</v>
      </c>
    </row>
    <row r="83" spans="1:70" s="190" customFormat="1" ht="14.25" x14ac:dyDescent="0.25">
      <c r="A83" s="250" t="s">
        <v>301</v>
      </c>
      <c r="B83" s="237">
        <v>-3373688.1355932206</v>
      </c>
      <c r="C83" s="237">
        <v>-68758.401694915199</v>
      </c>
      <c r="D83" s="237">
        <v>-66066.154237288109</v>
      </c>
      <c r="E83" s="237">
        <v>-63389.930788661004</v>
      </c>
      <c r="F83" s="237">
        <v>-60730.372790114197</v>
      </c>
      <c r="G83" s="237">
        <v>-58087.809871210193</v>
      </c>
      <c r="H83" s="237">
        <v>-55463.246333855321</v>
      </c>
      <c r="I83" s="237">
        <v>-52857.402153311181</v>
      </c>
      <c r="J83" s="237">
        <v>-50271.026103850396</v>
      </c>
      <c r="K83" s="237">
        <v>-47704.896910716256</v>
      </c>
      <c r="L83" s="237">
        <v>-45159.824448161875</v>
      </c>
      <c r="M83" s="238">
        <v>-42423.773353921832</v>
      </c>
      <c r="N83" s="307">
        <v>-42893.569324405747</v>
      </c>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row>
    <row r="84" spans="1:70" s="190" customFormat="1" ht="14.25" x14ac:dyDescent="0.25">
      <c r="A84" s="250" t="s">
        <v>543</v>
      </c>
      <c r="B84" s="237">
        <v>-3373688.1355932206</v>
      </c>
      <c r="C84" s="237">
        <v>-3442446.5372881358</v>
      </c>
      <c r="D84" s="237">
        <v>-3508512.6915254239</v>
      </c>
      <c r="E84" s="237">
        <v>-3571902.6223140848</v>
      </c>
      <c r="F84" s="237">
        <v>-3632632.9951041988</v>
      </c>
      <c r="G84" s="237">
        <v>-3690720.8049754091</v>
      </c>
      <c r="H84" s="237">
        <v>-3746184.0513092643</v>
      </c>
      <c r="I84" s="237">
        <v>-3799041.4534625756</v>
      </c>
      <c r="J84" s="237">
        <v>-3849312.479566426</v>
      </c>
      <c r="K84" s="237">
        <v>-3897017.3764771423</v>
      </c>
      <c r="L84" s="237">
        <v>-3942177.2009253041</v>
      </c>
      <c r="M84" s="238">
        <v>-3984600.9742792258</v>
      </c>
      <c r="N84" s="307">
        <v>-4027494.5436036317</v>
      </c>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row>
    <row r="85" spans="1:70" x14ac:dyDescent="0.25">
      <c r="A85" s="251" t="s">
        <v>300</v>
      </c>
      <c r="B85" s="252">
        <v>1</v>
      </c>
      <c r="C85" s="252">
        <v>0.88105726872246692</v>
      </c>
      <c r="D85" s="252">
        <v>0.77626191076869333</v>
      </c>
      <c r="E85" s="252">
        <v>0.68393119891514842</v>
      </c>
      <c r="F85" s="252">
        <v>0.60258255411026285</v>
      </c>
      <c r="G85" s="252">
        <v>0.53090973930419638</v>
      </c>
      <c r="H85" s="252">
        <v>0.4677618848495122</v>
      </c>
      <c r="I85" s="252">
        <v>0.41212500867798435</v>
      </c>
      <c r="J85" s="252">
        <v>0.3631057345180479</v>
      </c>
      <c r="K85" s="252">
        <v>0.31991694671193649</v>
      </c>
      <c r="L85" s="252">
        <v>0.28186515128804979</v>
      </c>
      <c r="M85" s="253">
        <v>0.24833934034189409</v>
      </c>
      <c r="N85" s="312">
        <v>0.21880118091796832</v>
      </c>
    </row>
    <row r="86" spans="1:70" s="190" customFormat="1" ht="14.25" x14ac:dyDescent="0.25">
      <c r="A86" s="254" t="s">
        <v>544</v>
      </c>
      <c r="B86" s="238">
        <v>-3373688.1355932206</v>
      </c>
      <c r="C86" s="238">
        <v>-60580.089599044222</v>
      </c>
      <c r="D86" s="238">
        <v>-51284.639125376474</v>
      </c>
      <c r="E86" s="238">
        <v>-43354.351363437199</v>
      </c>
      <c r="F86" s="238">
        <v>-36595.06314793542</v>
      </c>
      <c r="G86" s="238">
        <v>-30839.383995475928</v>
      </c>
      <c r="H86" s="238">
        <v>-25943.592644996963</v>
      </c>
      <c r="I86" s="238">
        <v>-21783.857321129079</v>
      </c>
      <c r="J86" s="238">
        <v>-18253.697858414558</v>
      </c>
      <c r="K86" s="238">
        <v>-15261.604962884036</v>
      </c>
      <c r="L86" s="238">
        <v>-12728.980750222916</v>
      </c>
      <c r="M86" s="238">
        <v>-10535.491889526971</v>
      </c>
      <c r="N86" s="313">
        <v>-9385.163621966718</v>
      </c>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row>
    <row r="87" spans="1:70" s="190" customFormat="1" ht="14.25" x14ac:dyDescent="0.25">
      <c r="A87" s="254" t="s">
        <v>545</v>
      </c>
      <c r="B87" s="238">
        <v>-3373688.1355932206</v>
      </c>
      <c r="C87" s="238">
        <v>-3434268.2251922647</v>
      </c>
      <c r="D87" s="238">
        <v>-3485552.8643176411</v>
      </c>
      <c r="E87" s="238">
        <v>-3528907.2156810784</v>
      </c>
      <c r="F87" s="238">
        <v>-3565502.2788290139</v>
      </c>
      <c r="G87" s="238">
        <v>-3596341.6628244896</v>
      </c>
      <c r="H87" s="238">
        <v>-3622285.2554694866</v>
      </c>
      <c r="I87" s="238">
        <v>-3644069.1127906158</v>
      </c>
      <c r="J87" s="238">
        <v>-3662322.8106490304</v>
      </c>
      <c r="K87" s="238">
        <v>-3677584.4156119144</v>
      </c>
      <c r="L87" s="238">
        <v>-3690313.396362137</v>
      </c>
      <c r="M87" s="238">
        <v>-3700848.8882516641</v>
      </c>
      <c r="N87" s="313">
        <v>-3710234.0518736308</v>
      </c>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row>
    <row r="88" spans="1:70" s="190" customFormat="1" ht="14.25" x14ac:dyDescent="0.25">
      <c r="A88" s="254" t="s">
        <v>546</v>
      </c>
      <c r="B88" s="255">
        <v>0</v>
      </c>
      <c r="C88" s="255">
        <v>0</v>
      </c>
      <c r="D88" s="255">
        <v>0</v>
      </c>
      <c r="E88" s="255">
        <v>0</v>
      </c>
      <c r="F88" s="255">
        <v>0</v>
      </c>
      <c r="G88" s="255">
        <v>0</v>
      </c>
      <c r="H88" s="255">
        <v>0</v>
      </c>
      <c r="I88" s="255">
        <v>0</v>
      </c>
      <c r="J88" s="255">
        <v>0</v>
      </c>
      <c r="K88" s="255">
        <v>0</v>
      </c>
      <c r="L88" s="255">
        <v>0</v>
      </c>
      <c r="M88" s="255">
        <v>0</v>
      </c>
      <c r="N88" s="314">
        <v>0</v>
      </c>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row>
    <row r="89" spans="1:70" s="190" customFormat="1" ht="14.25" x14ac:dyDescent="0.25">
      <c r="A89" s="254" t="s">
        <v>547</v>
      </c>
      <c r="B89" s="256">
        <v>0</v>
      </c>
      <c r="C89" s="256">
        <v>0</v>
      </c>
      <c r="D89" s="256">
        <v>0</v>
      </c>
      <c r="E89" s="256">
        <v>0</v>
      </c>
      <c r="F89" s="256">
        <v>0</v>
      </c>
      <c r="G89" s="256">
        <v>0</v>
      </c>
      <c r="H89" s="256">
        <v>0</v>
      </c>
      <c r="I89" s="256">
        <v>0</v>
      </c>
      <c r="J89" s="256">
        <v>0</v>
      </c>
      <c r="K89" s="256">
        <v>0</v>
      </c>
      <c r="L89" s="256">
        <v>0</v>
      </c>
      <c r="M89" s="256">
        <v>0</v>
      </c>
      <c r="N89" s="315">
        <v>0</v>
      </c>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18"/>
      <c r="AP89" s="318"/>
      <c r="AQ89" s="318"/>
      <c r="AR89" s="318"/>
      <c r="AS89" s="318"/>
      <c r="AT89" s="318"/>
      <c r="AU89" s="318"/>
      <c r="AV89" s="318"/>
      <c r="AW89" s="318"/>
      <c r="AX89" s="318"/>
      <c r="AY89" s="318"/>
      <c r="AZ89" s="318"/>
      <c r="BA89" s="318"/>
      <c r="BB89" s="318"/>
      <c r="BC89" s="318"/>
      <c r="BD89" s="318"/>
      <c r="BE89" s="318"/>
      <c r="BF89" s="318"/>
      <c r="BG89" s="318"/>
      <c r="BH89" s="318"/>
      <c r="BI89" s="318"/>
      <c r="BJ89" s="318"/>
      <c r="BK89" s="318"/>
      <c r="BL89" s="318"/>
      <c r="BM89" s="318"/>
      <c r="BN89" s="318"/>
      <c r="BO89" s="318"/>
      <c r="BP89" s="318"/>
      <c r="BQ89" s="318"/>
      <c r="BR89" s="318"/>
    </row>
    <row r="90" spans="1:70" s="190" customFormat="1" ht="15" thickBot="1" x14ac:dyDescent="0.3">
      <c r="A90" s="257" t="s">
        <v>548</v>
      </c>
      <c r="B90" s="258">
        <v>0</v>
      </c>
      <c r="C90" s="258">
        <v>0</v>
      </c>
      <c r="D90" s="258">
        <v>0</v>
      </c>
      <c r="E90" s="258">
        <v>0</v>
      </c>
      <c r="F90" s="258">
        <v>0</v>
      </c>
      <c r="G90" s="258">
        <v>0</v>
      </c>
      <c r="H90" s="258">
        <v>0</v>
      </c>
      <c r="I90" s="258">
        <v>0</v>
      </c>
      <c r="J90" s="258">
        <v>0</v>
      </c>
      <c r="K90" s="258">
        <v>0</v>
      </c>
      <c r="L90" s="258">
        <v>0</v>
      </c>
      <c r="M90" s="258">
        <v>0</v>
      </c>
      <c r="N90" s="316">
        <v>0</v>
      </c>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8"/>
      <c r="AL90" s="318"/>
      <c r="AM90" s="318"/>
      <c r="AN90" s="318"/>
      <c r="AO90" s="318"/>
      <c r="AP90" s="318"/>
      <c r="AQ90" s="318"/>
      <c r="AR90" s="318"/>
      <c r="AS90" s="318"/>
      <c r="AT90" s="318"/>
      <c r="AU90" s="318"/>
      <c r="AV90" s="318"/>
      <c r="AW90" s="318"/>
      <c r="AX90" s="318"/>
      <c r="AY90" s="318"/>
      <c r="AZ90" s="318"/>
      <c r="BA90" s="318"/>
      <c r="BB90" s="318"/>
      <c r="BC90" s="318"/>
      <c r="BD90" s="318"/>
      <c r="BE90" s="318"/>
      <c r="BF90" s="318"/>
      <c r="BG90" s="318"/>
      <c r="BH90" s="318"/>
      <c r="BI90" s="318"/>
      <c r="BJ90" s="318"/>
      <c r="BK90" s="318"/>
      <c r="BL90" s="318"/>
      <c r="BM90" s="318"/>
      <c r="BN90" s="318"/>
      <c r="BO90" s="318"/>
      <c r="BP90" s="318"/>
      <c r="BQ90" s="318"/>
      <c r="BR90" s="318"/>
    </row>
    <row r="92" spans="1:70" ht="64.5" hidden="1" customHeight="1" x14ac:dyDescent="0.25">
      <c r="A92" s="373" t="s">
        <v>549</v>
      </c>
      <c r="B92" s="373"/>
      <c r="C92" s="373"/>
      <c r="D92" s="373"/>
      <c r="E92" s="373"/>
      <c r="F92" s="373"/>
      <c r="G92" s="373"/>
      <c r="H92" s="373"/>
      <c r="I92" s="373"/>
      <c r="J92" s="373"/>
      <c r="K92" s="373"/>
    </row>
    <row r="94" spans="1:70" x14ac:dyDescent="0.25">
      <c r="C94" s="259"/>
    </row>
    <row r="96" spans="1:70" s="189" customFormat="1" ht="27.75" x14ac:dyDescent="0.25">
      <c r="M96" s="188"/>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19"/>
      <c r="AP96" s="319"/>
      <c r="AQ96" s="319"/>
      <c r="AR96" s="319"/>
      <c r="AS96" s="319"/>
      <c r="AT96" s="319"/>
      <c r="AU96" s="319"/>
      <c r="AV96" s="319"/>
      <c r="AW96" s="319"/>
      <c r="AX96" s="319"/>
      <c r="AY96" s="319"/>
      <c r="AZ96" s="319"/>
      <c r="BA96" s="319"/>
      <c r="BB96" s="319"/>
      <c r="BC96" s="319"/>
      <c r="BD96" s="319"/>
      <c r="BE96" s="319"/>
      <c r="BF96" s="319"/>
      <c r="BG96" s="319"/>
      <c r="BH96" s="319"/>
      <c r="BI96" s="319"/>
      <c r="BJ96" s="319"/>
      <c r="BK96" s="319"/>
      <c r="BL96" s="319"/>
      <c r="BM96" s="319"/>
      <c r="BN96" s="319"/>
      <c r="BO96" s="319"/>
      <c r="BP96" s="319"/>
      <c r="BQ96" s="319"/>
      <c r="BR96" s="319"/>
    </row>
    <row r="100" spans="2:13" ht="27.75" x14ac:dyDescent="0.25">
      <c r="B100" s="189"/>
      <c r="M100" s="188"/>
    </row>
    <row r="101" spans="2:13" ht="27.75" x14ac:dyDescent="0.25">
      <c r="B101" s="189"/>
      <c r="M101" s="188"/>
    </row>
    <row r="114" spans="13:70" s="193" customFormat="1" ht="12.75" x14ac:dyDescent="0.25">
      <c r="M114" s="26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320"/>
      <c r="BO114" s="320"/>
      <c r="BP114" s="320"/>
      <c r="BQ114" s="320"/>
      <c r="BR114" s="320"/>
    </row>
    <row r="115" spans="13:70" s="193" customFormat="1" ht="12.75" x14ac:dyDescent="0.25">
      <c r="M115" s="26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320"/>
      <c r="BO115" s="320"/>
      <c r="BP115" s="320"/>
      <c r="BQ115" s="320"/>
      <c r="BR115" s="320"/>
    </row>
  </sheetData>
  <mergeCells count="13">
    <mergeCell ref="A5:C5"/>
    <mergeCell ref="A7:C7"/>
    <mergeCell ref="A9:C9"/>
    <mergeCell ref="D27:E27"/>
    <mergeCell ref="A92:K92"/>
    <mergeCell ref="D24:E24"/>
    <mergeCell ref="D25:E25"/>
    <mergeCell ref="D26:E26"/>
    <mergeCell ref="A10:C10"/>
    <mergeCell ref="A12:C12"/>
    <mergeCell ref="A13:C13"/>
    <mergeCell ref="A15:C15"/>
    <mergeCell ref="A16: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J35" sqref="J35"/>
    </sheetView>
  </sheetViews>
  <sheetFormatPr defaultRowHeight="15.75" x14ac:dyDescent="0.25"/>
  <cols>
    <col min="1" max="1" width="9.140625" style="69"/>
    <col min="2" max="2" width="37.7109375" style="69" customWidth="1"/>
    <col min="3" max="3" width="19.85546875" style="266" customWidth="1"/>
    <col min="4" max="4" width="15.42578125" style="266"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1" t="str">
        <f>'1. паспорт местоположение'!A12:C12</f>
        <v>M_NS1500.PR.0019</v>
      </c>
      <c r="B12" s="331"/>
      <c r="C12" s="331"/>
      <c r="D12" s="331"/>
      <c r="E12" s="331"/>
      <c r="F12" s="331"/>
      <c r="G12" s="331"/>
      <c r="H12" s="331"/>
      <c r="I12" s="331"/>
      <c r="J12" s="331"/>
      <c r="K12" s="331"/>
      <c r="L12" s="331"/>
    </row>
    <row r="13" spans="1:44" x14ac:dyDescent="0.25">
      <c r="A13" s="325" t="s">
        <v>8</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ht="33" customHeight="1" x14ac:dyDescent="0.25">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91"/>
    </row>
    <row r="18" spans="1:12" x14ac:dyDescent="0.25">
      <c r="K18" s="90"/>
    </row>
    <row r="19" spans="1:12" ht="15.75" customHeight="1" x14ac:dyDescent="0.25">
      <c r="A19" s="374" t="s">
        <v>491</v>
      </c>
      <c r="B19" s="374"/>
      <c r="C19" s="374"/>
      <c r="D19" s="374"/>
      <c r="E19" s="374"/>
      <c r="F19" s="374"/>
      <c r="G19" s="374"/>
      <c r="H19" s="374"/>
      <c r="I19" s="374"/>
      <c r="J19" s="374"/>
      <c r="K19" s="374"/>
      <c r="L19" s="374"/>
    </row>
    <row r="20" spans="1:12" x14ac:dyDescent="0.25">
      <c r="A20" s="70"/>
      <c r="B20" s="70"/>
      <c r="C20" s="267"/>
      <c r="D20" s="267"/>
      <c r="E20" s="89"/>
      <c r="F20" s="89"/>
      <c r="G20" s="89"/>
      <c r="H20" s="89"/>
      <c r="I20" s="89"/>
      <c r="J20" s="89"/>
      <c r="K20" s="89"/>
      <c r="L20" s="89"/>
    </row>
    <row r="21" spans="1:12" ht="28.5" customHeight="1" x14ac:dyDescent="0.25">
      <c r="A21" s="375" t="s">
        <v>228</v>
      </c>
      <c r="B21" s="375" t="s">
        <v>227</v>
      </c>
      <c r="C21" s="381" t="s">
        <v>423</v>
      </c>
      <c r="D21" s="381"/>
      <c r="E21" s="381"/>
      <c r="F21" s="381"/>
      <c r="G21" s="381"/>
      <c r="H21" s="381"/>
      <c r="I21" s="376" t="s">
        <v>226</v>
      </c>
      <c r="J21" s="378" t="s">
        <v>425</v>
      </c>
      <c r="K21" s="375" t="s">
        <v>225</v>
      </c>
      <c r="L21" s="377" t="s">
        <v>424</v>
      </c>
    </row>
    <row r="22" spans="1:12" ht="58.5" customHeight="1" x14ac:dyDescent="0.25">
      <c r="A22" s="375"/>
      <c r="B22" s="375"/>
      <c r="C22" s="382" t="s">
        <v>3</v>
      </c>
      <c r="D22" s="382"/>
      <c r="E22" s="147"/>
      <c r="F22" s="148"/>
      <c r="G22" s="383" t="s">
        <v>2</v>
      </c>
      <c r="H22" s="384"/>
      <c r="I22" s="376"/>
      <c r="J22" s="379"/>
      <c r="K22" s="375"/>
      <c r="L22" s="377"/>
    </row>
    <row r="23" spans="1:12" ht="47.25" x14ac:dyDescent="0.25">
      <c r="A23" s="375"/>
      <c r="B23" s="375"/>
      <c r="C23" s="264" t="s">
        <v>224</v>
      </c>
      <c r="D23" s="264" t="s">
        <v>223</v>
      </c>
      <c r="E23" s="88" t="s">
        <v>224</v>
      </c>
      <c r="F23" s="88" t="s">
        <v>223</v>
      </c>
      <c r="G23" s="88" t="s">
        <v>224</v>
      </c>
      <c r="H23" s="88" t="s">
        <v>223</v>
      </c>
      <c r="I23" s="376"/>
      <c r="J23" s="380"/>
      <c r="K23" s="375"/>
      <c r="L23" s="377"/>
    </row>
    <row r="24" spans="1:12" x14ac:dyDescent="0.25">
      <c r="A24" s="72">
        <v>1</v>
      </c>
      <c r="B24" s="72">
        <v>2</v>
      </c>
      <c r="C24" s="264">
        <v>3</v>
      </c>
      <c r="D24" s="264">
        <v>4</v>
      </c>
      <c r="E24" s="88">
        <v>5</v>
      </c>
      <c r="F24" s="88">
        <v>6</v>
      </c>
      <c r="G24" s="88">
        <v>7</v>
      </c>
      <c r="H24" s="88">
        <v>8</v>
      </c>
      <c r="I24" s="88">
        <v>9</v>
      </c>
      <c r="J24" s="88">
        <v>10</v>
      </c>
      <c r="K24" s="88">
        <v>11</v>
      </c>
      <c r="L24" s="88">
        <v>12</v>
      </c>
    </row>
    <row r="25" spans="1:12" ht="31.5" x14ac:dyDescent="0.25">
      <c r="A25" s="80">
        <v>1</v>
      </c>
      <c r="B25" s="81" t="s">
        <v>222</v>
      </c>
      <c r="C25" s="268"/>
      <c r="D25" s="269"/>
      <c r="E25" s="86"/>
      <c r="F25" s="86"/>
      <c r="G25" s="268"/>
      <c r="H25" s="269"/>
      <c r="I25" s="86"/>
      <c r="J25" s="86"/>
      <c r="K25" s="77"/>
      <c r="L25" s="99"/>
    </row>
    <row r="26" spans="1:12" ht="21.75" customHeight="1" x14ac:dyDescent="0.25">
      <c r="A26" s="80" t="s">
        <v>221</v>
      </c>
      <c r="B26" s="87" t="s">
        <v>430</v>
      </c>
      <c r="C26" s="78" t="s">
        <v>607</v>
      </c>
      <c r="D26" s="78" t="s">
        <v>607</v>
      </c>
      <c r="E26" s="86"/>
      <c r="F26" s="86"/>
      <c r="G26" s="78" t="s">
        <v>524</v>
      </c>
      <c r="H26" s="269"/>
      <c r="I26" s="86"/>
      <c r="J26" s="86"/>
      <c r="K26" s="77"/>
      <c r="L26" s="77"/>
    </row>
    <row r="27" spans="1:12" s="71" customFormat="1" ht="39" customHeight="1" x14ac:dyDescent="0.25">
      <c r="A27" s="80" t="s">
        <v>220</v>
      </c>
      <c r="B27" s="87" t="s">
        <v>432</v>
      </c>
      <c r="C27" s="78" t="s">
        <v>607</v>
      </c>
      <c r="D27" s="78" t="s">
        <v>607</v>
      </c>
      <c r="E27" s="86"/>
      <c r="F27" s="86"/>
      <c r="G27" s="78" t="s">
        <v>524</v>
      </c>
      <c r="H27" s="269"/>
      <c r="I27" s="86"/>
      <c r="J27" s="86"/>
      <c r="K27" s="77"/>
      <c r="L27" s="77"/>
    </row>
    <row r="28" spans="1:12" s="71" customFormat="1" ht="70.5" customHeight="1" x14ac:dyDescent="0.25">
      <c r="A28" s="80" t="s">
        <v>431</v>
      </c>
      <c r="B28" s="87" t="s">
        <v>436</v>
      </c>
      <c r="C28" s="78" t="s">
        <v>607</v>
      </c>
      <c r="D28" s="78" t="s">
        <v>607</v>
      </c>
      <c r="E28" s="86"/>
      <c r="F28" s="86"/>
      <c r="G28" s="78" t="s">
        <v>524</v>
      </c>
      <c r="H28" s="269"/>
      <c r="I28" s="86"/>
      <c r="J28" s="86"/>
      <c r="K28" s="77"/>
      <c r="L28" s="77"/>
    </row>
    <row r="29" spans="1:12" s="71" customFormat="1" ht="54" customHeight="1" x14ac:dyDescent="0.25">
      <c r="A29" s="80" t="s">
        <v>219</v>
      </c>
      <c r="B29" s="87" t="s">
        <v>435</v>
      </c>
      <c r="C29" s="78" t="s">
        <v>607</v>
      </c>
      <c r="D29" s="78" t="s">
        <v>607</v>
      </c>
      <c r="E29" s="86"/>
      <c r="F29" s="86"/>
      <c r="G29" s="78" t="s">
        <v>524</v>
      </c>
      <c r="H29" s="269"/>
      <c r="I29" s="86"/>
      <c r="J29" s="86"/>
      <c r="K29" s="77"/>
      <c r="L29" s="77"/>
    </row>
    <row r="30" spans="1:12" s="71" customFormat="1" ht="42" customHeight="1" x14ac:dyDescent="0.25">
      <c r="A30" s="80" t="s">
        <v>218</v>
      </c>
      <c r="B30" s="87" t="s">
        <v>437</v>
      </c>
      <c r="C30" s="78" t="s">
        <v>607</v>
      </c>
      <c r="D30" s="78" t="s">
        <v>607</v>
      </c>
      <c r="E30" s="86"/>
      <c r="F30" s="86"/>
      <c r="G30" s="78" t="s">
        <v>524</v>
      </c>
      <c r="H30" s="263"/>
      <c r="I30" s="86"/>
      <c r="J30" s="86"/>
      <c r="K30" s="77"/>
      <c r="L30" s="77"/>
    </row>
    <row r="31" spans="1:12" s="71" customFormat="1" ht="37.5" customHeight="1" x14ac:dyDescent="0.25">
      <c r="A31" s="80" t="s">
        <v>217</v>
      </c>
      <c r="B31" s="79" t="s">
        <v>433</v>
      </c>
      <c r="C31" s="78" t="s">
        <v>607</v>
      </c>
      <c r="D31" s="78" t="s">
        <v>607</v>
      </c>
      <c r="E31" s="86"/>
      <c r="F31" s="86"/>
      <c r="G31" s="265">
        <v>44713</v>
      </c>
      <c r="H31" s="265">
        <v>44742</v>
      </c>
      <c r="I31" s="86"/>
      <c r="J31" s="86"/>
      <c r="K31" s="77"/>
      <c r="L31" s="77"/>
    </row>
    <row r="32" spans="1:12" s="71" customFormat="1" ht="31.5" x14ac:dyDescent="0.25">
      <c r="A32" s="80" t="s">
        <v>215</v>
      </c>
      <c r="B32" s="79" t="s">
        <v>438</v>
      </c>
      <c r="C32" s="78" t="s">
        <v>607</v>
      </c>
      <c r="D32" s="78" t="s">
        <v>607</v>
      </c>
      <c r="E32" s="86"/>
      <c r="F32" s="86"/>
      <c r="G32" s="290">
        <v>45078</v>
      </c>
      <c r="H32" s="291">
        <v>45097</v>
      </c>
      <c r="I32" s="86"/>
      <c r="J32" s="86"/>
      <c r="K32" s="77"/>
      <c r="L32" s="77"/>
    </row>
    <row r="33" spans="1:12" s="71" customFormat="1" ht="37.5" customHeight="1" x14ac:dyDescent="0.25">
      <c r="A33" s="80" t="s">
        <v>449</v>
      </c>
      <c r="B33" s="79" t="s">
        <v>366</v>
      </c>
      <c r="C33" s="78" t="s">
        <v>607</v>
      </c>
      <c r="D33" s="78" t="s">
        <v>607</v>
      </c>
      <c r="E33" s="86"/>
      <c r="F33" s="86"/>
      <c r="G33" s="78" t="s">
        <v>524</v>
      </c>
      <c r="H33" s="181"/>
      <c r="I33" s="86"/>
      <c r="J33" s="86"/>
      <c r="K33" s="77"/>
      <c r="L33" s="77"/>
    </row>
    <row r="34" spans="1:12" s="71" customFormat="1" ht="47.25" customHeight="1" x14ac:dyDescent="0.25">
      <c r="A34" s="80" t="s">
        <v>450</v>
      </c>
      <c r="B34" s="79" t="s">
        <v>442</v>
      </c>
      <c r="C34" s="78" t="s">
        <v>607</v>
      </c>
      <c r="D34" s="78" t="s">
        <v>607</v>
      </c>
      <c r="E34" s="85"/>
      <c r="F34" s="85"/>
      <c r="G34" s="78" t="s">
        <v>524</v>
      </c>
      <c r="H34" s="269"/>
      <c r="I34" s="85"/>
      <c r="J34" s="85"/>
      <c r="K34" s="85"/>
      <c r="L34" s="77"/>
    </row>
    <row r="35" spans="1:12" s="71" customFormat="1" ht="49.5" customHeight="1" x14ac:dyDescent="0.25">
      <c r="A35" s="80" t="s">
        <v>451</v>
      </c>
      <c r="B35" s="79" t="s">
        <v>216</v>
      </c>
      <c r="C35" s="78" t="s">
        <v>607</v>
      </c>
      <c r="D35" s="78" t="s">
        <v>607</v>
      </c>
      <c r="E35" s="85"/>
      <c r="F35" s="85"/>
      <c r="G35" s="291">
        <v>45097</v>
      </c>
      <c r="H35" s="291">
        <v>45107</v>
      </c>
      <c r="I35" s="85"/>
      <c r="J35" s="85"/>
      <c r="K35" s="85"/>
      <c r="L35" s="77"/>
    </row>
    <row r="36" spans="1:12" ht="37.5" customHeight="1" x14ac:dyDescent="0.25">
      <c r="A36" s="80" t="s">
        <v>452</v>
      </c>
      <c r="B36" s="79" t="s">
        <v>434</v>
      </c>
      <c r="C36" s="78" t="s">
        <v>607</v>
      </c>
      <c r="D36" s="78" t="s">
        <v>607</v>
      </c>
      <c r="E36" s="84"/>
      <c r="F36" s="83"/>
      <c r="G36" s="78" t="s">
        <v>524</v>
      </c>
      <c r="H36" s="270"/>
      <c r="I36" s="82"/>
      <c r="J36" s="82"/>
      <c r="K36" s="77"/>
      <c r="L36" s="77"/>
    </row>
    <row r="37" spans="1:12" ht="30.75" customHeight="1" x14ac:dyDescent="0.25">
      <c r="A37" s="80" t="s">
        <v>453</v>
      </c>
      <c r="B37" s="79" t="s">
        <v>214</v>
      </c>
      <c r="C37" s="78" t="s">
        <v>607</v>
      </c>
      <c r="D37" s="78" t="s">
        <v>607</v>
      </c>
      <c r="E37" s="84"/>
      <c r="F37" s="83"/>
      <c r="G37" s="181">
        <v>44866</v>
      </c>
      <c r="H37" s="291">
        <v>45097</v>
      </c>
      <c r="I37" s="82"/>
      <c r="J37" s="82"/>
      <c r="K37" s="77"/>
      <c r="L37" s="77"/>
    </row>
    <row r="38" spans="1:12" x14ac:dyDescent="0.25">
      <c r="A38" s="80" t="s">
        <v>612</v>
      </c>
      <c r="B38" s="81" t="s">
        <v>213</v>
      </c>
      <c r="C38" s="78"/>
      <c r="D38" s="78"/>
      <c r="E38" s="77"/>
      <c r="F38" s="77"/>
      <c r="G38" s="78"/>
      <c r="H38" s="271"/>
      <c r="I38" s="77"/>
      <c r="J38" s="77"/>
      <c r="K38" s="77"/>
      <c r="L38" s="77"/>
    </row>
    <row r="39" spans="1:12" ht="63" customHeight="1" x14ac:dyDescent="0.25">
      <c r="A39" s="80">
        <v>2</v>
      </c>
      <c r="B39" s="79" t="s">
        <v>439</v>
      </c>
      <c r="C39" s="78" t="s">
        <v>607</v>
      </c>
      <c r="D39" s="78" t="s">
        <v>607</v>
      </c>
      <c r="E39" s="77"/>
      <c r="F39" s="77"/>
      <c r="G39" s="78" t="s">
        <v>607</v>
      </c>
      <c r="H39" s="78" t="s">
        <v>607</v>
      </c>
      <c r="I39" s="77"/>
      <c r="J39" s="77"/>
      <c r="K39" s="77"/>
      <c r="L39" s="77"/>
    </row>
    <row r="40" spans="1:12" ht="33.75" customHeight="1" x14ac:dyDescent="0.25">
      <c r="A40" s="80" t="s">
        <v>212</v>
      </c>
      <c r="B40" s="79" t="s">
        <v>441</v>
      </c>
      <c r="C40" s="78" t="s">
        <v>607</v>
      </c>
      <c r="D40" s="78" t="s">
        <v>607</v>
      </c>
      <c r="E40" s="78" t="s">
        <v>607</v>
      </c>
      <c r="F40" s="78" t="s">
        <v>607</v>
      </c>
      <c r="G40" s="78" t="s">
        <v>607</v>
      </c>
      <c r="H40" s="78" t="s">
        <v>607</v>
      </c>
      <c r="I40" s="77"/>
      <c r="J40" s="77"/>
      <c r="K40" s="77"/>
      <c r="L40" s="77"/>
    </row>
    <row r="41" spans="1:12" ht="63" customHeight="1" x14ac:dyDescent="0.25">
      <c r="A41" s="80" t="s">
        <v>211</v>
      </c>
      <c r="B41" s="81" t="s">
        <v>522</v>
      </c>
      <c r="C41" s="78"/>
      <c r="D41" s="78"/>
      <c r="E41" s="78"/>
      <c r="F41" s="78"/>
      <c r="G41" s="78"/>
      <c r="H41" s="78"/>
      <c r="I41" s="77"/>
      <c r="J41" s="77"/>
      <c r="K41" s="77"/>
      <c r="L41" s="77"/>
    </row>
    <row r="42" spans="1:12" ht="58.5" customHeight="1" x14ac:dyDescent="0.25">
      <c r="A42" s="80">
        <v>3</v>
      </c>
      <c r="B42" s="79" t="s">
        <v>440</v>
      </c>
      <c r="C42" s="78" t="s">
        <v>607</v>
      </c>
      <c r="D42" s="78" t="s">
        <v>607</v>
      </c>
      <c r="E42" s="78" t="s">
        <v>607</v>
      </c>
      <c r="F42" s="78" t="s">
        <v>607</v>
      </c>
      <c r="G42" s="78" t="s">
        <v>607</v>
      </c>
      <c r="H42" s="78" t="s">
        <v>607</v>
      </c>
      <c r="I42" s="77"/>
      <c r="J42" s="77"/>
      <c r="K42" s="77"/>
      <c r="L42" s="77"/>
    </row>
    <row r="43" spans="1:12" ht="34.5" customHeight="1" x14ac:dyDescent="0.25">
      <c r="A43" s="80" t="s">
        <v>210</v>
      </c>
      <c r="B43" s="79" t="s">
        <v>208</v>
      </c>
      <c r="C43" s="78" t="s">
        <v>607</v>
      </c>
      <c r="D43" s="78" t="s">
        <v>607</v>
      </c>
      <c r="E43" s="78" t="s">
        <v>607</v>
      </c>
      <c r="F43" s="78" t="s">
        <v>607</v>
      </c>
      <c r="G43" s="78" t="s">
        <v>607</v>
      </c>
      <c r="H43" s="78" t="s">
        <v>607</v>
      </c>
      <c r="I43" s="77"/>
      <c r="J43" s="77"/>
      <c r="K43" s="77"/>
      <c r="L43" s="77"/>
    </row>
    <row r="44" spans="1:12" ht="24.75" customHeight="1" x14ac:dyDescent="0.25">
      <c r="A44" s="80" t="s">
        <v>209</v>
      </c>
      <c r="B44" s="79" t="s">
        <v>206</v>
      </c>
      <c r="C44" s="78" t="s">
        <v>607</v>
      </c>
      <c r="D44" s="78" t="s">
        <v>607</v>
      </c>
      <c r="E44" s="78" t="s">
        <v>607</v>
      </c>
      <c r="F44" s="78" t="s">
        <v>607</v>
      </c>
      <c r="G44" s="78" t="s">
        <v>607</v>
      </c>
      <c r="H44" s="78" t="s">
        <v>607</v>
      </c>
      <c r="I44" s="77"/>
      <c r="J44" s="77"/>
      <c r="K44" s="77"/>
      <c r="L44" s="77"/>
    </row>
    <row r="45" spans="1:12" ht="90.75" customHeight="1" x14ac:dyDescent="0.25">
      <c r="A45" s="80" t="s">
        <v>207</v>
      </c>
      <c r="B45" s="79" t="s">
        <v>445</v>
      </c>
      <c r="C45" s="78" t="s">
        <v>607</v>
      </c>
      <c r="D45" s="78" t="s">
        <v>607</v>
      </c>
      <c r="E45" s="78" t="s">
        <v>607</v>
      </c>
      <c r="F45" s="78" t="s">
        <v>607</v>
      </c>
      <c r="G45" s="78" t="s">
        <v>607</v>
      </c>
      <c r="H45" s="78" t="s">
        <v>607</v>
      </c>
      <c r="I45" s="77"/>
      <c r="J45" s="77"/>
      <c r="K45" s="77"/>
      <c r="L45" s="77"/>
    </row>
    <row r="46" spans="1:12" ht="167.25" customHeight="1" x14ac:dyDescent="0.25">
      <c r="A46" s="80" t="s">
        <v>205</v>
      </c>
      <c r="B46" s="79" t="s">
        <v>443</v>
      </c>
      <c r="C46" s="78" t="s">
        <v>607</v>
      </c>
      <c r="D46" s="78" t="s">
        <v>607</v>
      </c>
      <c r="E46" s="78" t="s">
        <v>607</v>
      </c>
      <c r="F46" s="78" t="s">
        <v>607</v>
      </c>
      <c r="G46" s="78" t="s">
        <v>607</v>
      </c>
      <c r="H46" s="78" t="s">
        <v>607</v>
      </c>
      <c r="I46" s="77"/>
      <c r="J46" s="77"/>
      <c r="K46" s="77"/>
      <c r="L46" s="77"/>
    </row>
    <row r="47" spans="1:12" ht="30.75" customHeight="1" x14ac:dyDescent="0.25">
      <c r="A47" s="80" t="s">
        <v>203</v>
      </c>
      <c r="B47" s="79" t="s">
        <v>204</v>
      </c>
      <c r="C47" s="78" t="s">
        <v>607</v>
      </c>
      <c r="D47" s="78" t="s">
        <v>607</v>
      </c>
      <c r="E47" s="78" t="s">
        <v>607</v>
      </c>
      <c r="F47" s="78" t="s">
        <v>607</v>
      </c>
      <c r="G47" s="78" t="s">
        <v>607</v>
      </c>
      <c r="H47" s="78" t="s">
        <v>607</v>
      </c>
      <c r="I47" s="77"/>
      <c r="J47" s="77"/>
      <c r="K47" s="77"/>
      <c r="L47" s="77"/>
    </row>
    <row r="48" spans="1:12" ht="37.5" customHeight="1" x14ac:dyDescent="0.25">
      <c r="A48" s="80" t="s">
        <v>613</v>
      </c>
      <c r="B48" s="81" t="s">
        <v>202</v>
      </c>
      <c r="C48" s="78"/>
      <c r="D48" s="78"/>
      <c r="E48" s="78"/>
      <c r="F48" s="78"/>
      <c r="G48" s="78"/>
      <c r="H48" s="78"/>
      <c r="I48" s="77"/>
      <c r="J48" s="77"/>
      <c r="K48" s="77"/>
      <c r="L48" s="77"/>
    </row>
    <row r="49" spans="1:12" ht="35.25" customHeight="1" x14ac:dyDescent="0.25">
      <c r="A49" s="80">
        <v>4</v>
      </c>
      <c r="B49" s="79" t="s">
        <v>200</v>
      </c>
      <c r="C49" s="78" t="s">
        <v>607</v>
      </c>
      <c r="D49" s="78" t="s">
        <v>607</v>
      </c>
      <c r="E49" s="78" t="s">
        <v>607</v>
      </c>
      <c r="F49" s="78" t="s">
        <v>607</v>
      </c>
      <c r="G49" s="78" t="s">
        <v>607</v>
      </c>
      <c r="H49" s="78" t="s">
        <v>607</v>
      </c>
      <c r="I49" s="77"/>
      <c r="J49" s="77"/>
      <c r="K49" s="77"/>
      <c r="L49" s="77"/>
    </row>
    <row r="50" spans="1:12" ht="86.25" customHeight="1" x14ac:dyDescent="0.25">
      <c r="A50" s="80" t="s">
        <v>201</v>
      </c>
      <c r="B50" s="79" t="s">
        <v>444</v>
      </c>
      <c r="C50" s="78" t="s">
        <v>607</v>
      </c>
      <c r="D50" s="78" t="s">
        <v>607</v>
      </c>
      <c r="E50" s="78" t="s">
        <v>607</v>
      </c>
      <c r="F50" s="78" t="s">
        <v>607</v>
      </c>
      <c r="G50" s="78" t="s">
        <v>607</v>
      </c>
      <c r="H50" s="78" t="s">
        <v>607</v>
      </c>
      <c r="I50" s="77"/>
      <c r="J50" s="77"/>
      <c r="K50" s="77"/>
      <c r="L50" s="77"/>
    </row>
    <row r="51" spans="1:12" ht="77.25" customHeight="1" x14ac:dyDescent="0.25">
      <c r="A51" s="80" t="s">
        <v>199</v>
      </c>
      <c r="B51" s="79" t="s">
        <v>446</v>
      </c>
      <c r="C51" s="78" t="s">
        <v>607</v>
      </c>
      <c r="D51" s="78" t="s">
        <v>607</v>
      </c>
      <c r="E51" s="78" t="s">
        <v>607</v>
      </c>
      <c r="F51" s="78" t="s">
        <v>607</v>
      </c>
      <c r="G51" s="78" t="s">
        <v>607</v>
      </c>
      <c r="H51" s="78" t="s">
        <v>607</v>
      </c>
      <c r="I51" s="77"/>
      <c r="J51" s="77"/>
      <c r="K51" s="77"/>
      <c r="L51" s="77"/>
    </row>
    <row r="52" spans="1:12" ht="71.25" customHeight="1" x14ac:dyDescent="0.25">
      <c r="A52" s="80" t="s">
        <v>197</v>
      </c>
      <c r="B52" s="79" t="s">
        <v>198</v>
      </c>
      <c r="C52" s="78" t="s">
        <v>607</v>
      </c>
      <c r="D52" s="78" t="s">
        <v>607</v>
      </c>
      <c r="E52" s="78" t="s">
        <v>607</v>
      </c>
      <c r="F52" s="78" t="s">
        <v>607</v>
      </c>
      <c r="G52" s="78" t="s">
        <v>607</v>
      </c>
      <c r="H52" s="78" t="s">
        <v>607</v>
      </c>
      <c r="I52" s="77"/>
      <c r="J52" s="77"/>
      <c r="K52" s="77"/>
      <c r="L52" s="77"/>
    </row>
    <row r="53" spans="1:12" ht="48" customHeight="1" x14ac:dyDescent="0.25">
      <c r="A53" s="80" t="s">
        <v>195</v>
      </c>
      <c r="B53" s="155" t="s">
        <v>447</v>
      </c>
      <c r="C53" s="78" t="s">
        <v>607</v>
      </c>
      <c r="D53" s="78" t="s">
        <v>607</v>
      </c>
      <c r="E53" s="78" t="s">
        <v>607</v>
      </c>
      <c r="F53" s="78" t="s">
        <v>607</v>
      </c>
      <c r="G53" s="78" t="s">
        <v>607</v>
      </c>
      <c r="H53" s="78" t="s">
        <v>607</v>
      </c>
      <c r="I53" s="77"/>
      <c r="J53" s="77"/>
      <c r="K53" s="77"/>
      <c r="L53" s="77"/>
    </row>
    <row r="54" spans="1:12" ht="46.5" customHeight="1" x14ac:dyDescent="0.25">
      <c r="A54" s="80" t="s">
        <v>448</v>
      </c>
      <c r="B54" s="79" t="s">
        <v>196</v>
      </c>
      <c r="C54" s="78" t="s">
        <v>607</v>
      </c>
      <c r="D54" s="78" t="s">
        <v>607</v>
      </c>
      <c r="E54" s="78" t="s">
        <v>607</v>
      </c>
      <c r="F54" s="78" t="s">
        <v>607</v>
      </c>
      <c r="G54" s="78" t="s">
        <v>607</v>
      </c>
      <c r="H54" s="78" t="s">
        <v>607</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tabSelected="1" view="pageBreakPreview" zoomScale="50" zoomScaleNormal="70" zoomScaleSheetLayoutView="50" workbookViewId="0">
      <pane xSplit="2" ySplit="22" topLeftCell="C23" activePane="bottomRight" state="frozen"/>
      <selection activeCell="C48" sqref="C48"/>
      <selection pane="topRight" activeCell="C48" sqref="C48"/>
      <selection pane="bottomLeft" activeCell="C48" sqref="C48"/>
      <selection pane="bottomRight" activeCell="F24" sqref="F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42578125" style="69" customWidth="1"/>
    <col min="9" max="9" width="7.140625" style="69" customWidth="1"/>
    <col min="10" max="10" width="8.140625" style="69" customWidth="1"/>
    <col min="11" max="11" width="8.42578125" style="69" customWidth="1"/>
    <col min="12" max="12" width="13.85546875" style="68" customWidth="1"/>
    <col min="13" max="13" width="7.85546875" style="68" customWidth="1"/>
    <col min="14" max="15" width="8.7109375" style="68" customWidth="1"/>
    <col min="16" max="16" width="11.7109375" style="68" customWidth="1"/>
    <col min="17" max="19" width="6.140625" style="68" customWidth="1"/>
    <col min="20" max="20" width="12.28515625" style="68" customWidth="1"/>
    <col min="21"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68</v>
      </c>
    </row>
    <row r="4" spans="1:29"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9"/>
      <c r="B5" s="69"/>
      <c r="C5" s="69"/>
      <c r="D5" s="69"/>
      <c r="E5" s="69"/>
      <c r="F5" s="69"/>
      <c r="L5" s="69"/>
      <c r="M5" s="69"/>
      <c r="AC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31" t="str">
        <f>'1. паспорт местоположение'!A12:C12</f>
        <v>M_NS1500.PR.0019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5" t="s">
        <v>530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5" t="s">
        <v>531</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87" t="s">
        <v>194</v>
      </c>
      <c r="B20" s="387" t="s">
        <v>193</v>
      </c>
      <c r="C20" s="385" t="s">
        <v>192</v>
      </c>
      <c r="D20" s="385"/>
      <c r="E20" s="390" t="s">
        <v>191</v>
      </c>
      <c r="F20" s="390"/>
      <c r="G20" s="387" t="s">
        <v>560</v>
      </c>
      <c r="H20" s="393" t="s">
        <v>561</v>
      </c>
      <c r="I20" s="394"/>
      <c r="J20" s="394"/>
      <c r="K20" s="394"/>
      <c r="L20" s="393" t="s">
        <v>564</v>
      </c>
      <c r="M20" s="394"/>
      <c r="N20" s="394"/>
      <c r="O20" s="394"/>
      <c r="P20" s="393" t="s">
        <v>562</v>
      </c>
      <c r="Q20" s="394"/>
      <c r="R20" s="394"/>
      <c r="S20" s="394"/>
      <c r="T20" s="393" t="s">
        <v>565</v>
      </c>
      <c r="U20" s="394"/>
      <c r="V20" s="394"/>
      <c r="W20" s="394"/>
      <c r="X20" s="393" t="s">
        <v>563</v>
      </c>
      <c r="Y20" s="394"/>
      <c r="Z20" s="394"/>
      <c r="AA20" s="394"/>
      <c r="AB20" s="392" t="s">
        <v>190</v>
      </c>
      <c r="AC20" s="392"/>
      <c r="AD20" s="73"/>
      <c r="AE20" s="73"/>
      <c r="AF20" s="73"/>
    </row>
    <row r="21" spans="1:32" ht="99.75" customHeight="1" x14ac:dyDescent="0.25">
      <c r="A21" s="388"/>
      <c r="B21" s="388"/>
      <c r="C21" s="385"/>
      <c r="D21" s="385"/>
      <c r="E21" s="390"/>
      <c r="F21" s="390"/>
      <c r="G21" s="388"/>
      <c r="H21" s="385" t="s">
        <v>3</v>
      </c>
      <c r="I21" s="385"/>
      <c r="J21" s="385" t="s">
        <v>188</v>
      </c>
      <c r="K21" s="385"/>
      <c r="L21" s="385" t="s">
        <v>3</v>
      </c>
      <c r="M21" s="385"/>
      <c r="N21" s="385" t="s">
        <v>188</v>
      </c>
      <c r="O21" s="385"/>
      <c r="P21" s="385" t="s">
        <v>3</v>
      </c>
      <c r="Q21" s="385"/>
      <c r="R21" s="385" t="s">
        <v>188</v>
      </c>
      <c r="S21" s="385"/>
      <c r="T21" s="385" t="s">
        <v>3</v>
      </c>
      <c r="U21" s="385"/>
      <c r="V21" s="385" t="s">
        <v>188</v>
      </c>
      <c r="W21" s="385"/>
      <c r="X21" s="385" t="s">
        <v>3</v>
      </c>
      <c r="Y21" s="385"/>
      <c r="Z21" s="385" t="s">
        <v>188</v>
      </c>
      <c r="AA21" s="385"/>
      <c r="AB21" s="392"/>
      <c r="AC21" s="392"/>
    </row>
    <row r="22" spans="1:32" ht="89.25" customHeight="1" x14ac:dyDescent="0.25">
      <c r="A22" s="389"/>
      <c r="B22" s="389"/>
      <c r="C22" s="274" t="s">
        <v>3</v>
      </c>
      <c r="D22" s="274" t="s">
        <v>188</v>
      </c>
      <c r="E22" s="275" t="s">
        <v>628</v>
      </c>
      <c r="F22" s="275" t="s">
        <v>566</v>
      </c>
      <c r="G22" s="389"/>
      <c r="H22" s="276" t="s">
        <v>471</v>
      </c>
      <c r="I22" s="276" t="s">
        <v>472</v>
      </c>
      <c r="J22" s="276" t="s">
        <v>471</v>
      </c>
      <c r="K22" s="276" t="s">
        <v>472</v>
      </c>
      <c r="L22" s="276" t="s">
        <v>471</v>
      </c>
      <c r="M22" s="276" t="s">
        <v>472</v>
      </c>
      <c r="N22" s="276" t="s">
        <v>471</v>
      </c>
      <c r="O22" s="276" t="s">
        <v>472</v>
      </c>
      <c r="P22" s="276" t="s">
        <v>471</v>
      </c>
      <c r="Q22" s="276" t="s">
        <v>472</v>
      </c>
      <c r="R22" s="276" t="s">
        <v>471</v>
      </c>
      <c r="S22" s="276" t="s">
        <v>472</v>
      </c>
      <c r="T22" s="276" t="s">
        <v>471</v>
      </c>
      <c r="U22" s="276" t="s">
        <v>472</v>
      </c>
      <c r="V22" s="276" t="s">
        <v>471</v>
      </c>
      <c r="W22" s="276" t="s">
        <v>472</v>
      </c>
      <c r="X22" s="276" t="s">
        <v>471</v>
      </c>
      <c r="Y22" s="276" t="s">
        <v>472</v>
      </c>
      <c r="Z22" s="276" t="s">
        <v>471</v>
      </c>
      <c r="AA22" s="276" t="s">
        <v>472</v>
      </c>
      <c r="AB22" s="274" t="s">
        <v>189</v>
      </c>
      <c r="AC22" s="274" t="s">
        <v>188</v>
      </c>
    </row>
    <row r="23" spans="1:32"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2" ht="47.25" customHeight="1" x14ac:dyDescent="0.25">
      <c r="A24" s="277">
        <v>1</v>
      </c>
      <c r="B24" s="278" t="s">
        <v>187</v>
      </c>
      <c r="C24" s="279">
        <v>0</v>
      </c>
      <c r="D24" s="279">
        <v>4.2086300000000003</v>
      </c>
      <c r="E24" s="279">
        <f>D24</f>
        <v>4.2086300000000003</v>
      </c>
      <c r="F24" s="279">
        <f>E24</f>
        <v>4.2086300000000003</v>
      </c>
      <c r="G24" s="279">
        <v>0</v>
      </c>
      <c r="H24" s="279">
        <v>0</v>
      </c>
      <c r="I24" s="279"/>
      <c r="J24" s="279">
        <f>F24</f>
        <v>4.2086300000000003</v>
      </c>
      <c r="K24" s="279"/>
      <c r="L24" s="279">
        <v>0</v>
      </c>
      <c r="M24" s="279"/>
      <c r="N24" s="279">
        <v>0</v>
      </c>
      <c r="O24" s="279"/>
      <c r="P24" s="279">
        <v>0</v>
      </c>
      <c r="Q24" s="279"/>
      <c r="R24" s="279">
        <v>0</v>
      </c>
      <c r="S24" s="279"/>
      <c r="T24" s="279">
        <v>0</v>
      </c>
      <c r="U24" s="279"/>
      <c r="V24" s="279">
        <v>0</v>
      </c>
      <c r="W24" s="279"/>
      <c r="X24" s="279">
        <v>0</v>
      </c>
      <c r="Y24" s="279"/>
      <c r="Z24" s="279">
        <v>0</v>
      </c>
      <c r="AA24" s="279"/>
      <c r="AB24" s="279">
        <v>0</v>
      </c>
      <c r="AC24" s="279">
        <f>J24+N24+R24+V24+Z24</f>
        <v>4.2086300000000003</v>
      </c>
    </row>
    <row r="25" spans="1:32" ht="24" customHeight="1" x14ac:dyDescent="0.25">
      <c r="A25" s="280" t="s">
        <v>186</v>
      </c>
      <c r="B25" s="281" t="s">
        <v>185</v>
      </c>
      <c r="C25" s="279">
        <v>0</v>
      </c>
      <c r="D25" s="279">
        <v>0</v>
      </c>
      <c r="E25" s="279">
        <f t="shared" ref="E25:F34" si="0">D25</f>
        <v>0</v>
      </c>
      <c r="F25" s="279">
        <f t="shared" si="0"/>
        <v>0</v>
      </c>
      <c r="G25" s="279">
        <v>0</v>
      </c>
      <c r="H25" s="279">
        <v>0</v>
      </c>
      <c r="I25" s="279"/>
      <c r="J25" s="279">
        <f t="shared" ref="J25:J34" si="1">F25</f>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f t="shared" ref="AC25:AC34" si="2">J25+N25+R25+V25+Z25</f>
        <v>0</v>
      </c>
    </row>
    <row r="26" spans="1:32" x14ac:dyDescent="0.25">
      <c r="A26" s="280" t="s">
        <v>184</v>
      </c>
      <c r="B26" s="281" t="s">
        <v>183</v>
      </c>
      <c r="C26" s="279">
        <v>0</v>
      </c>
      <c r="D26" s="279">
        <v>0</v>
      </c>
      <c r="E26" s="279">
        <f t="shared" si="0"/>
        <v>0</v>
      </c>
      <c r="F26" s="279">
        <f t="shared" si="0"/>
        <v>0</v>
      </c>
      <c r="G26" s="279">
        <v>0</v>
      </c>
      <c r="H26" s="279">
        <v>0</v>
      </c>
      <c r="I26" s="279"/>
      <c r="J26" s="279">
        <f t="shared" si="1"/>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f>J26+N26+R26+V26+Z26</f>
        <v>0</v>
      </c>
    </row>
    <row r="27" spans="1:32" ht="31.5" x14ac:dyDescent="0.25">
      <c r="A27" s="280" t="s">
        <v>182</v>
      </c>
      <c r="B27" s="281" t="s">
        <v>429</v>
      </c>
      <c r="C27" s="279">
        <v>0</v>
      </c>
      <c r="D27" s="279">
        <f t="shared" ref="D27" si="3">D30</f>
        <v>3.5260600000000002</v>
      </c>
      <c r="E27" s="279">
        <f t="shared" si="0"/>
        <v>3.5260600000000002</v>
      </c>
      <c r="F27" s="279">
        <f t="shared" si="0"/>
        <v>3.5260600000000002</v>
      </c>
      <c r="G27" s="279">
        <v>0</v>
      </c>
      <c r="H27" s="279">
        <v>0</v>
      </c>
      <c r="I27" s="279"/>
      <c r="J27" s="279">
        <f t="shared" si="1"/>
        <v>3.5260600000000002</v>
      </c>
      <c r="K27" s="279"/>
      <c r="L27" s="279">
        <v>0</v>
      </c>
      <c r="M27" s="279"/>
      <c r="N27" s="279">
        <v>0</v>
      </c>
      <c r="O27" s="279"/>
      <c r="P27" s="279">
        <v>0</v>
      </c>
      <c r="Q27" s="279"/>
      <c r="R27" s="279">
        <v>0</v>
      </c>
      <c r="S27" s="279"/>
      <c r="T27" s="279">
        <v>0</v>
      </c>
      <c r="U27" s="279"/>
      <c r="V27" s="279">
        <v>0</v>
      </c>
      <c r="W27" s="279"/>
      <c r="X27" s="279">
        <v>0</v>
      </c>
      <c r="Y27" s="279"/>
      <c r="Z27" s="279">
        <v>0</v>
      </c>
      <c r="AA27" s="279"/>
      <c r="AB27" s="279">
        <v>0</v>
      </c>
      <c r="AC27" s="279">
        <f t="shared" si="2"/>
        <v>3.5260600000000002</v>
      </c>
    </row>
    <row r="28" spans="1:32" x14ac:dyDescent="0.25">
      <c r="A28" s="280" t="s">
        <v>181</v>
      </c>
      <c r="B28" s="281" t="s">
        <v>180</v>
      </c>
      <c r="C28" s="279">
        <v>0</v>
      </c>
      <c r="D28" s="279">
        <v>0</v>
      </c>
      <c r="E28" s="279">
        <f t="shared" si="0"/>
        <v>0</v>
      </c>
      <c r="F28" s="279">
        <f t="shared" si="0"/>
        <v>0</v>
      </c>
      <c r="G28" s="279">
        <v>0</v>
      </c>
      <c r="H28" s="279">
        <v>0</v>
      </c>
      <c r="I28" s="279"/>
      <c r="J28" s="279">
        <f t="shared" si="1"/>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f t="shared" si="2"/>
        <v>0</v>
      </c>
    </row>
    <row r="29" spans="1:32" x14ac:dyDescent="0.25">
      <c r="A29" s="280" t="s">
        <v>179</v>
      </c>
      <c r="B29" s="282" t="s">
        <v>178</v>
      </c>
      <c r="C29" s="279">
        <v>0</v>
      </c>
      <c r="D29" s="279">
        <f t="shared" ref="D29" si="4">D24-D27</f>
        <v>0.68257000000000012</v>
      </c>
      <c r="E29" s="279">
        <f t="shared" si="0"/>
        <v>0.68257000000000012</v>
      </c>
      <c r="F29" s="279">
        <f t="shared" si="0"/>
        <v>0.68257000000000012</v>
      </c>
      <c r="G29" s="279">
        <v>0</v>
      </c>
      <c r="H29" s="279">
        <v>0</v>
      </c>
      <c r="I29" s="279"/>
      <c r="J29" s="279">
        <f t="shared" si="1"/>
        <v>0.68257000000000012</v>
      </c>
      <c r="K29" s="279"/>
      <c r="L29" s="279">
        <v>0</v>
      </c>
      <c r="M29" s="279"/>
      <c r="N29" s="279">
        <v>0</v>
      </c>
      <c r="O29" s="279"/>
      <c r="P29" s="279">
        <v>0</v>
      </c>
      <c r="Q29" s="279"/>
      <c r="R29" s="279">
        <v>0</v>
      </c>
      <c r="S29" s="279"/>
      <c r="T29" s="279">
        <v>0</v>
      </c>
      <c r="U29" s="279"/>
      <c r="V29" s="279">
        <v>0</v>
      </c>
      <c r="W29" s="279"/>
      <c r="X29" s="279">
        <v>0</v>
      </c>
      <c r="Y29" s="279"/>
      <c r="Z29" s="279">
        <v>0</v>
      </c>
      <c r="AA29" s="279"/>
      <c r="AB29" s="279">
        <v>0</v>
      </c>
      <c r="AC29" s="279">
        <f t="shared" si="2"/>
        <v>0.68257000000000012</v>
      </c>
    </row>
    <row r="30" spans="1:32" ht="47.25" x14ac:dyDescent="0.25">
      <c r="A30" s="277" t="s">
        <v>64</v>
      </c>
      <c r="B30" s="278" t="s">
        <v>177</v>
      </c>
      <c r="C30" s="279">
        <v>0</v>
      </c>
      <c r="D30" s="279">
        <f>D31+D32+D33+D34</f>
        <v>3.5260600000000002</v>
      </c>
      <c r="E30" s="279">
        <f t="shared" si="0"/>
        <v>3.5260600000000002</v>
      </c>
      <c r="F30" s="279">
        <f t="shared" si="0"/>
        <v>3.5260600000000002</v>
      </c>
      <c r="G30" s="279">
        <v>0</v>
      </c>
      <c r="H30" s="279">
        <v>0</v>
      </c>
      <c r="I30" s="279"/>
      <c r="J30" s="279">
        <f t="shared" si="1"/>
        <v>3.5260600000000002</v>
      </c>
      <c r="K30" s="279"/>
      <c r="L30" s="279">
        <v>0</v>
      </c>
      <c r="M30" s="279"/>
      <c r="N30" s="279">
        <v>0</v>
      </c>
      <c r="O30" s="279"/>
      <c r="P30" s="279">
        <v>0</v>
      </c>
      <c r="Q30" s="279"/>
      <c r="R30" s="279">
        <v>0</v>
      </c>
      <c r="S30" s="279"/>
      <c r="T30" s="279">
        <v>0</v>
      </c>
      <c r="U30" s="279"/>
      <c r="V30" s="279">
        <v>0</v>
      </c>
      <c r="W30" s="279"/>
      <c r="X30" s="279">
        <v>0</v>
      </c>
      <c r="Y30" s="279"/>
      <c r="Z30" s="279">
        <v>0</v>
      </c>
      <c r="AA30" s="279"/>
      <c r="AB30" s="279">
        <v>0</v>
      </c>
      <c r="AC30" s="279">
        <f t="shared" si="2"/>
        <v>3.5260600000000002</v>
      </c>
    </row>
    <row r="31" spans="1:32" x14ac:dyDescent="0.25">
      <c r="A31" s="277" t="s">
        <v>176</v>
      </c>
      <c r="B31" s="281" t="s">
        <v>175</v>
      </c>
      <c r="C31" s="279">
        <v>0</v>
      </c>
      <c r="D31" s="279">
        <v>3.40083</v>
      </c>
      <c r="E31" s="279">
        <f t="shared" si="0"/>
        <v>3.40083</v>
      </c>
      <c r="F31" s="279">
        <f t="shared" si="0"/>
        <v>3.40083</v>
      </c>
      <c r="G31" s="279">
        <v>0</v>
      </c>
      <c r="H31" s="279">
        <v>0</v>
      </c>
      <c r="I31" s="279"/>
      <c r="J31" s="279">
        <f t="shared" si="1"/>
        <v>3.40083</v>
      </c>
      <c r="K31" s="279"/>
      <c r="L31" s="279">
        <v>0</v>
      </c>
      <c r="M31" s="279"/>
      <c r="N31" s="279">
        <v>0</v>
      </c>
      <c r="O31" s="279"/>
      <c r="P31" s="279">
        <v>0</v>
      </c>
      <c r="Q31" s="279"/>
      <c r="R31" s="279">
        <v>0</v>
      </c>
      <c r="S31" s="279"/>
      <c r="T31" s="279">
        <v>0</v>
      </c>
      <c r="U31" s="279"/>
      <c r="V31" s="279">
        <v>0</v>
      </c>
      <c r="W31" s="279"/>
      <c r="X31" s="279">
        <v>0</v>
      </c>
      <c r="Y31" s="279"/>
      <c r="Z31" s="279">
        <v>0</v>
      </c>
      <c r="AA31" s="279"/>
      <c r="AB31" s="279">
        <v>0</v>
      </c>
      <c r="AC31" s="279">
        <f t="shared" si="2"/>
        <v>3.40083</v>
      </c>
    </row>
    <row r="32" spans="1:32" ht="31.5" x14ac:dyDescent="0.25">
      <c r="A32" s="277" t="s">
        <v>174</v>
      </c>
      <c r="B32" s="281" t="s">
        <v>173</v>
      </c>
      <c r="C32" s="279">
        <v>0</v>
      </c>
      <c r="D32" s="279">
        <v>0</v>
      </c>
      <c r="E32" s="279">
        <f t="shared" si="0"/>
        <v>0</v>
      </c>
      <c r="F32" s="279">
        <f t="shared" si="0"/>
        <v>0</v>
      </c>
      <c r="G32" s="279">
        <v>0</v>
      </c>
      <c r="H32" s="279">
        <v>0</v>
      </c>
      <c r="I32" s="279"/>
      <c r="J32" s="279">
        <f t="shared" si="1"/>
        <v>0</v>
      </c>
      <c r="K32" s="279"/>
      <c r="L32" s="279">
        <v>0</v>
      </c>
      <c r="M32" s="279"/>
      <c r="N32" s="279">
        <v>0</v>
      </c>
      <c r="O32" s="279"/>
      <c r="P32" s="279">
        <v>0</v>
      </c>
      <c r="Q32" s="279"/>
      <c r="R32" s="279">
        <v>0</v>
      </c>
      <c r="S32" s="279"/>
      <c r="T32" s="279">
        <v>0</v>
      </c>
      <c r="U32" s="279"/>
      <c r="V32" s="279">
        <v>0</v>
      </c>
      <c r="W32" s="279"/>
      <c r="X32" s="279">
        <v>0</v>
      </c>
      <c r="Y32" s="279"/>
      <c r="Z32" s="279">
        <v>0</v>
      </c>
      <c r="AA32" s="279"/>
      <c r="AB32" s="279">
        <v>0</v>
      </c>
      <c r="AC32" s="279">
        <f t="shared" si="2"/>
        <v>0</v>
      </c>
    </row>
    <row r="33" spans="1:29" x14ac:dyDescent="0.25">
      <c r="A33" s="277" t="s">
        <v>172</v>
      </c>
      <c r="B33" s="281" t="s">
        <v>171</v>
      </c>
      <c r="C33" s="279">
        <v>0</v>
      </c>
      <c r="D33" s="279">
        <v>0</v>
      </c>
      <c r="E33" s="279">
        <f t="shared" si="0"/>
        <v>0</v>
      </c>
      <c r="F33" s="279">
        <f t="shared" si="0"/>
        <v>0</v>
      </c>
      <c r="G33" s="279">
        <v>0</v>
      </c>
      <c r="H33" s="279">
        <v>0</v>
      </c>
      <c r="I33" s="279"/>
      <c r="J33" s="279">
        <f t="shared" si="1"/>
        <v>0</v>
      </c>
      <c r="K33" s="279"/>
      <c r="L33" s="279">
        <v>0</v>
      </c>
      <c r="M33" s="279"/>
      <c r="N33" s="279">
        <v>0</v>
      </c>
      <c r="O33" s="279"/>
      <c r="P33" s="279">
        <v>0</v>
      </c>
      <c r="Q33" s="279"/>
      <c r="R33" s="279">
        <v>0</v>
      </c>
      <c r="S33" s="279"/>
      <c r="T33" s="279">
        <v>0</v>
      </c>
      <c r="U33" s="279"/>
      <c r="V33" s="279">
        <v>0</v>
      </c>
      <c r="W33" s="279"/>
      <c r="X33" s="279">
        <v>0</v>
      </c>
      <c r="Y33" s="279"/>
      <c r="Z33" s="279">
        <v>0</v>
      </c>
      <c r="AA33" s="279"/>
      <c r="AB33" s="279">
        <v>0</v>
      </c>
      <c r="AC33" s="279">
        <f t="shared" si="2"/>
        <v>0</v>
      </c>
    </row>
    <row r="34" spans="1:29" x14ac:dyDescent="0.25">
      <c r="A34" s="277" t="s">
        <v>170</v>
      </c>
      <c r="B34" s="281" t="s">
        <v>169</v>
      </c>
      <c r="C34" s="279">
        <v>0</v>
      </c>
      <c r="D34" s="279">
        <v>0.12523000000000001</v>
      </c>
      <c r="E34" s="279">
        <f t="shared" si="0"/>
        <v>0.12523000000000001</v>
      </c>
      <c r="F34" s="279">
        <f t="shared" si="0"/>
        <v>0.12523000000000001</v>
      </c>
      <c r="G34" s="279">
        <v>0</v>
      </c>
      <c r="H34" s="279">
        <v>0</v>
      </c>
      <c r="I34" s="279"/>
      <c r="J34" s="279">
        <f t="shared" si="1"/>
        <v>0.12523000000000001</v>
      </c>
      <c r="K34" s="279"/>
      <c r="L34" s="279">
        <v>0</v>
      </c>
      <c r="M34" s="279"/>
      <c r="N34" s="279">
        <v>0</v>
      </c>
      <c r="O34" s="279"/>
      <c r="P34" s="279">
        <v>0</v>
      </c>
      <c r="Q34" s="279"/>
      <c r="R34" s="279">
        <v>0</v>
      </c>
      <c r="S34" s="279"/>
      <c r="T34" s="279">
        <v>0</v>
      </c>
      <c r="U34" s="279"/>
      <c r="V34" s="279">
        <v>0</v>
      </c>
      <c r="W34" s="279"/>
      <c r="X34" s="279">
        <v>0</v>
      </c>
      <c r="Y34" s="279"/>
      <c r="Z34" s="279">
        <v>0</v>
      </c>
      <c r="AA34" s="279"/>
      <c r="AB34" s="279">
        <v>0</v>
      </c>
      <c r="AC34" s="279">
        <f t="shared" si="2"/>
        <v>0.12523000000000001</v>
      </c>
    </row>
    <row r="35" spans="1:29" ht="31.5" x14ac:dyDescent="0.25">
      <c r="A35" s="277" t="s">
        <v>63</v>
      </c>
      <c r="B35" s="278" t="s">
        <v>168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ht="31.5" x14ac:dyDescent="0.25">
      <c r="A36" s="280" t="s">
        <v>167</v>
      </c>
      <c r="B36" s="283" t="s">
        <v>567</v>
      </c>
      <c r="C36" s="279"/>
      <c r="D36" s="279"/>
      <c r="E36" s="279"/>
      <c r="F36" s="279"/>
      <c r="G36" s="279">
        <v>0</v>
      </c>
      <c r="H36" s="279">
        <v>0</v>
      </c>
      <c r="I36" s="279" t="s">
        <v>536</v>
      </c>
      <c r="J36" s="279">
        <v>0</v>
      </c>
      <c r="K36" s="279" t="s">
        <v>536</v>
      </c>
      <c r="L36" s="279">
        <v>0</v>
      </c>
      <c r="M36" s="279" t="s">
        <v>536</v>
      </c>
      <c r="N36" s="279">
        <v>0</v>
      </c>
      <c r="O36" s="279" t="s">
        <v>536</v>
      </c>
      <c r="P36" s="279">
        <v>0</v>
      </c>
      <c r="Q36" s="279" t="s">
        <v>536</v>
      </c>
      <c r="R36" s="279">
        <v>0</v>
      </c>
      <c r="S36" s="279" t="s">
        <v>536</v>
      </c>
      <c r="T36" s="279">
        <v>0</v>
      </c>
      <c r="U36" s="279" t="s">
        <v>536</v>
      </c>
      <c r="V36" s="279">
        <v>0</v>
      </c>
      <c r="W36" s="279" t="s">
        <v>536</v>
      </c>
      <c r="X36" s="279">
        <v>0</v>
      </c>
      <c r="Y36" s="279" t="s">
        <v>536</v>
      </c>
      <c r="Z36" s="279">
        <v>0</v>
      </c>
      <c r="AA36" s="279" t="s">
        <v>536</v>
      </c>
      <c r="AB36" s="279">
        <v>0</v>
      </c>
      <c r="AC36" s="279">
        <v>0</v>
      </c>
    </row>
    <row r="37" spans="1:29" x14ac:dyDescent="0.25">
      <c r="A37" s="280" t="s">
        <v>166</v>
      </c>
      <c r="B37" s="283" t="s">
        <v>156</v>
      </c>
      <c r="C37" s="279"/>
      <c r="D37" s="279"/>
      <c r="E37" s="279"/>
      <c r="F37" s="279"/>
      <c r="G37" s="279">
        <v>0</v>
      </c>
      <c r="H37" s="279">
        <v>0</v>
      </c>
      <c r="I37" s="279" t="s">
        <v>536</v>
      </c>
      <c r="J37" s="279">
        <v>0</v>
      </c>
      <c r="K37" s="279" t="s">
        <v>536</v>
      </c>
      <c r="L37" s="279">
        <v>0</v>
      </c>
      <c r="M37" s="279" t="s">
        <v>536</v>
      </c>
      <c r="N37" s="279">
        <v>0</v>
      </c>
      <c r="O37" s="279" t="s">
        <v>536</v>
      </c>
      <c r="P37" s="279">
        <v>0</v>
      </c>
      <c r="Q37" s="279" t="s">
        <v>536</v>
      </c>
      <c r="R37" s="279">
        <v>0</v>
      </c>
      <c r="S37" s="279" t="s">
        <v>536</v>
      </c>
      <c r="T37" s="279">
        <v>0</v>
      </c>
      <c r="U37" s="279" t="s">
        <v>536</v>
      </c>
      <c r="V37" s="279">
        <v>0</v>
      </c>
      <c r="W37" s="279" t="s">
        <v>536</v>
      </c>
      <c r="X37" s="279">
        <v>0</v>
      </c>
      <c r="Y37" s="279" t="s">
        <v>536</v>
      </c>
      <c r="Z37" s="279">
        <v>0</v>
      </c>
      <c r="AA37" s="279" t="s">
        <v>536</v>
      </c>
      <c r="AB37" s="279">
        <v>0</v>
      </c>
      <c r="AC37" s="279">
        <v>0</v>
      </c>
    </row>
    <row r="38" spans="1:29" x14ac:dyDescent="0.25">
      <c r="A38" s="280" t="s">
        <v>165</v>
      </c>
      <c r="B38" s="281" t="s">
        <v>568</v>
      </c>
      <c r="C38" s="279"/>
      <c r="D38" s="279"/>
      <c r="E38" s="279"/>
      <c r="F38" s="279"/>
      <c r="G38" s="279">
        <v>0</v>
      </c>
      <c r="H38" s="279">
        <v>0</v>
      </c>
      <c r="I38" s="279" t="s">
        <v>536</v>
      </c>
      <c r="J38" s="279">
        <v>0</v>
      </c>
      <c r="K38" s="279" t="s">
        <v>536</v>
      </c>
      <c r="L38" s="279">
        <v>0</v>
      </c>
      <c r="M38" s="279" t="s">
        <v>536</v>
      </c>
      <c r="N38" s="279">
        <v>0</v>
      </c>
      <c r="O38" s="279" t="s">
        <v>536</v>
      </c>
      <c r="P38" s="279">
        <v>0</v>
      </c>
      <c r="Q38" s="279" t="s">
        <v>536</v>
      </c>
      <c r="R38" s="279">
        <v>0</v>
      </c>
      <c r="S38" s="279" t="s">
        <v>536</v>
      </c>
      <c r="T38" s="279">
        <v>0</v>
      </c>
      <c r="U38" s="279" t="s">
        <v>536</v>
      </c>
      <c r="V38" s="279">
        <v>0</v>
      </c>
      <c r="W38" s="279" t="s">
        <v>536</v>
      </c>
      <c r="X38" s="279">
        <v>0</v>
      </c>
      <c r="Y38" s="279" t="s">
        <v>536</v>
      </c>
      <c r="Z38" s="279">
        <v>0</v>
      </c>
      <c r="AA38" s="279" t="s">
        <v>536</v>
      </c>
      <c r="AB38" s="279">
        <v>0</v>
      </c>
      <c r="AC38" s="279">
        <v>0</v>
      </c>
    </row>
    <row r="39" spans="1:29" x14ac:dyDescent="0.25">
      <c r="A39" s="280" t="s">
        <v>164</v>
      </c>
      <c r="B39" s="281" t="s">
        <v>569</v>
      </c>
      <c r="C39" s="279"/>
      <c r="D39" s="279"/>
      <c r="E39" s="279"/>
      <c r="F39" s="279"/>
      <c r="G39" s="279">
        <v>0</v>
      </c>
      <c r="H39" s="279">
        <v>0</v>
      </c>
      <c r="I39" s="279" t="s">
        <v>536</v>
      </c>
      <c r="J39" s="279">
        <v>0</v>
      </c>
      <c r="K39" s="279" t="s">
        <v>536</v>
      </c>
      <c r="L39" s="279">
        <v>0</v>
      </c>
      <c r="M39" s="279" t="s">
        <v>536</v>
      </c>
      <c r="N39" s="279">
        <v>0</v>
      </c>
      <c r="O39" s="279" t="s">
        <v>536</v>
      </c>
      <c r="P39" s="279">
        <v>0</v>
      </c>
      <c r="Q39" s="279" t="s">
        <v>536</v>
      </c>
      <c r="R39" s="279">
        <v>0</v>
      </c>
      <c r="S39" s="279" t="s">
        <v>536</v>
      </c>
      <c r="T39" s="279">
        <v>0</v>
      </c>
      <c r="U39" s="279" t="s">
        <v>536</v>
      </c>
      <c r="V39" s="279">
        <v>0</v>
      </c>
      <c r="W39" s="279" t="s">
        <v>536</v>
      </c>
      <c r="X39" s="279">
        <v>0</v>
      </c>
      <c r="Y39" s="279" t="s">
        <v>536</v>
      </c>
      <c r="Z39" s="279">
        <v>0</v>
      </c>
      <c r="AA39" s="279" t="s">
        <v>536</v>
      </c>
      <c r="AB39" s="279">
        <v>0</v>
      </c>
      <c r="AC39" s="279">
        <v>0</v>
      </c>
    </row>
    <row r="40" spans="1:29" x14ac:dyDescent="0.25">
      <c r="A40" s="280" t="s">
        <v>163</v>
      </c>
      <c r="B40" s="281" t="s">
        <v>570</v>
      </c>
      <c r="C40" s="279"/>
      <c r="D40" s="279"/>
      <c r="E40" s="279"/>
      <c r="F40" s="279"/>
      <c r="G40" s="279">
        <v>0</v>
      </c>
      <c r="H40" s="279">
        <v>0</v>
      </c>
      <c r="I40" s="279" t="s">
        <v>536</v>
      </c>
      <c r="J40" s="279">
        <v>0</v>
      </c>
      <c r="K40" s="279" t="s">
        <v>536</v>
      </c>
      <c r="L40" s="279">
        <v>0</v>
      </c>
      <c r="M40" s="279" t="s">
        <v>536</v>
      </c>
      <c r="N40" s="279">
        <v>0</v>
      </c>
      <c r="O40" s="279" t="s">
        <v>536</v>
      </c>
      <c r="P40" s="279">
        <v>0</v>
      </c>
      <c r="Q40" s="279" t="s">
        <v>536</v>
      </c>
      <c r="R40" s="279">
        <v>0</v>
      </c>
      <c r="S40" s="279" t="s">
        <v>536</v>
      </c>
      <c r="T40" s="279">
        <v>0</v>
      </c>
      <c r="U40" s="279" t="s">
        <v>536</v>
      </c>
      <c r="V40" s="279">
        <v>0</v>
      </c>
      <c r="W40" s="279" t="s">
        <v>536</v>
      </c>
      <c r="X40" s="279">
        <v>0</v>
      </c>
      <c r="Y40" s="279" t="s">
        <v>536</v>
      </c>
      <c r="Z40" s="279">
        <v>0</v>
      </c>
      <c r="AA40" s="279" t="s">
        <v>536</v>
      </c>
      <c r="AB40" s="279">
        <v>0</v>
      </c>
      <c r="AC40" s="279">
        <v>0</v>
      </c>
    </row>
    <row r="41" spans="1:29" x14ac:dyDescent="0.25">
      <c r="A41" s="280" t="s">
        <v>162</v>
      </c>
      <c r="B41" s="281" t="s">
        <v>571</v>
      </c>
      <c r="C41" s="279"/>
      <c r="D41" s="279"/>
      <c r="E41" s="279"/>
      <c r="F41" s="279"/>
      <c r="G41" s="279">
        <v>0</v>
      </c>
      <c r="H41" s="279">
        <v>0</v>
      </c>
      <c r="I41" s="279" t="s">
        <v>536</v>
      </c>
      <c r="J41" s="279">
        <v>0</v>
      </c>
      <c r="K41" s="279" t="s">
        <v>536</v>
      </c>
      <c r="L41" s="279">
        <v>0</v>
      </c>
      <c r="M41" s="279" t="s">
        <v>536</v>
      </c>
      <c r="N41" s="279">
        <v>0</v>
      </c>
      <c r="O41" s="279" t="s">
        <v>536</v>
      </c>
      <c r="P41" s="279">
        <v>0</v>
      </c>
      <c r="Q41" s="279" t="s">
        <v>536</v>
      </c>
      <c r="R41" s="279">
        <v>0</v>
      </c>
      <c r="S41" s="279" t="s">
        <v>536</v>
      </c>
      <c r="T41" s="279">
        <v>0</v>
      </c>
      <c r="U41" s="279" t="s">
        <v>536</v>
      </c>
      <c r="V41" s="279">
        <v>0</v>
      </c>
      <c r="W41" s="279" t="s">
        <v>536</v>
      </c>
      <c r="X41" s="279">
        <v>0</v>
      </c>
      <c r="Y41" s="279" t="s">
        <v>536</v>
      </c>
      <c r="Z41" s="279">
        <v>0</v>
      </c>
      <c r="AA41" s="279" t="s">
        <v>536</v>
      </c>
      <c r="AB41" s="279">
        <v>0</v>
      </c>
      <c r="AC41" s="279">
        <v>0</v>
      </c>
    </row>
    <row r="42" spans="1:29" x14ac:dyDescent="0.25">
      <c r="A42" s="280" t="s">
        <v>161</v>
      </c>
      <c r="B42" s="281" t="s">
        <v>572</v>
      </c>
      <c r="C42" s="279"/>
      <c r="D42" s="279"/>
      <c r="E42" s="279"/>
      <c r="F42" s="279"/>
      <c r="G42" s="279">
        <v>0</v>
      </c>
      <c r="H42" s="279">
        <v>0</v>
      </c>
      <c r="I42" s="279" t="s">
        <v>536</v>
      </c>
      <c r="J42" s="279">
        <v>0</v>
      </c>
      <c r="K42" s="279" t="s">
        <v>536</v>
      </c>
      <c r="L42" s="279">
        <v>0</v>
      </c>
      <c r="M42" s="279" t="s">
        <v>536</v>
      </c>
      <c r="N42" s="279">
        <v>0</v>
      </c>
      <c r="O42" s="279" t="s">
        <v>536</v>
      </c>
      <c r="P42" s="279">
        <v>0</v>
      </c>
      <c r="Q42" s="279" t="s">
        <v>536</v>
      </c>
      <c r="R42" s="279">
        <v>0</v>
      </c>
      <c r="S42" s="279" t="s">
        <v>536</v>
      </c>
      <c r="T42" s="279">
        <v>0</v>
      </c>
      <c r="U42" s="279" t="s">
        <v>536</v>
      </c>
      <c r="V42" s="279">
        <v>0</v>
      </c>
      <c r="W42" s="279" t="s">
        <v>536</v>
      </c>
      <c r="X42" s="279">
        <v>0</v>
      </c>
      <c r="Y42" s="279" t="s">
        <v>536</v>
      </c>
      <c r="Z42" s="279">
        <v>0</v>
      </c>
      <c r="AA42" s="279" t="s">
        <v>536</v>
      </c>
      <c r="AB42" s="279">
        <v>0</v>
      </c>
      <c r="AC42" s="279">
        <v>0</v>
      </c>
    </row>
    <row r="43" spans="1:29" x14ac:dyDescent="0.25">
      <c r="A43" s="280" t="s">
        <v>573</v>
      </c>
      <c r="B43" s="281" t="s">
        <v>574</v>
      </c>
      <c r="C43" s="279"/>
      <c r="D43" s="279"/>
      <c r="E43" s="279"/>
      <c r="F43" s="279"/>
      <c r="G43" s="279">
        <v>0</v>
      </c>
      <c r="H43" s="279">
        <v>0</v>
      </c>
      <c r="I43" s="279" t="s">
        <v>536</v>
      </c>
      <c r="J43" s="279">
        <v>0</v>
      </c>
      <c r="K43" s="279" t="s">
        <v>536</v>
      </c>
      <c r="L43" s="279">
        <v>0</v>
      </c>
      <c r="M43" s="279" t="s">
        <v>536</v>
      </c>
      <c r="N43" s="279">
        <v>0</v>
      </c>
      <c r="O43" s="279" t="s">
        <v>536</v>
      </c>
      <c r="P43" s="279">
        <v>0</v>
      </c>
      <c r="Q43" s="279" t="s">
        <v>536</v>
      </c>
      <c r="R43" s="279">
        <v>0</v>
      </c>
      <c r="S43" s="279" t="s">
        <v>536</v>
      </c>
      <c r="T43" s="279">
        <v>0</v>
      </c>
      <c r="U43" s="279" t="s">
        <v>536</v>
      </c>
      <c r="V43" s="279">
        <v>0</v>
      </c>
      <c r="W43" s="279" t="s">
        <v>536</v>
      </c>
      <c r="X43" s="279">
        <v>0</v>
      </c>
      <c r="Y43" s="279" t="s">
        <v>536</v>
      </c>
      <c r="Z43" s="279">
        <v>0</v>
      </c>
      <c r="AA43" s="279" t="s">
        <v>536</v>
      </c>
      <c r="AB43" s="279">
        <v>0</v>
      </c>
      <c r="AC43" s="279">
        <v>0</v>
      </c>
    </row>
    <row r="44" spans="1:29" x14ac:dyDescent="0.25">
      <c r="A44" s="280" t="s">
        <v>575</v>
      </c>
      <c r="B44" s="281" t="s">
        <v>576</v>
      </c>
      <c r="C44" s="279"/>
      <c r="D44" s="279"/>
      <c r="E44" s="279"/>
      <c r="F44" s="279"/>
      <c r="G44" s="279">
        <v>0</v>
      </c>
      <c r="H44" s="279">
        <v>0</v>
      </c>
      <c r="I44" s="279" t="s">
        <v>536</v>
      </c>
      <c r="J44" s="279">
        <v>0</v>
      </c>
      <c r="K44" s="279" t="s">
        <v>536</v>
      </c>
      <c r="L44" s="279">
        <v>0</v>
      </c>
      <c r="M44" s="279" t="s">
        <v>536</v>
      </c>
      <c r="N44" s="279">
        <v>0</v>
      </c>
      <c r="O44" s="279" t="s">
        <v>536</v>
      </c>
      <c r="P44" s="279">
        <v>0</v>
      </c>
      <c r="Q44" s="279" t="s">
        <v>536</v>
      </c>
      <c r="R44" s="279">
        <v>0</v>
      </c>
      <c r="S44" s="279" t="s">
        <v>536</v>
      </c>
      <c r="T44" s="279">
        <v>0</v>
      </c>
      <c r="U44" s="279" t="s">
        <v>536</v>
      </c>
      <c r="V44" s="279">
        <v>0</v>
      </c>
      <c r="W44" s="279" t="s">
        <v>536</v>
      </c>
      <c r="X44" s="279">
        <v>0</v>
      </c>
      <c r="Y44" s="279" t="s">
        <v>536</v>
      </c>
      <c r="Z44" s="279">
        <v>0</v>
      </c>
      <c r="AA44" s="279" t="s">
        <v>536</v>
      </c>
      <c r="AB44" s="279">
        <v>0</v>
      </c>
      <c r="AC44" s="279">
        <v>0</v>
      </c>
    </row>
    <row r="45" spans="1:29" x14ac:dyDescent="0.25">
      <c r="A45" s="280" t="s">
        <v>577</v>
      </c>
      <c r="B45" s="281" t="s">
        <v>578</v>
      </c>
      <c r="C45" s="279"/>
      <c r="D45" s="279"/>
      <c r="E45" s="279"/>
      <c r="F45" s="279"/>
      <c r="G45" s="279">
        <v>0</v>
      </c>
      <c r="H45" s="279">
        <v>0</v>
      </c>
      <c r="I45" s="279" t="s">
        <v>536</v>
      </c>
      <c r="J45" s="279">
        <v>0</v>
      </c>
      <c r="K45" s="279" t="s">
        <v>536</v>
      </c>
      <c r="L45" s="279">
        <v>0</v>
      </c>
      <c r="M45" s="279" t="s">
        <v>536</v>
      </c>
      <c r="N45" s="279">
        <v>0</v>
      </c>
      <c r="O45" s="279" t="s">
        <v>536</v>
      </c>
      <c r="P45" s="279">
        <v>0</v>
      </c>
      <c r="Q45" s="279" t="s">
        <v>536</v>
      </c>
      <c r="R45" s="279">
        <v>0</v>
      </c>
      <c r="S45" s="279" t="s">
        <v>536</v>
      </c>
      <c r="T45" s="279">
        <v>0</v>
      </c>
      <c r="U45" s="279" t="s">
        <v>536</v>
      </c>
      <c r="V45" s="279">
        <v>0</v>
      </c>
      <c r="W45" s="279" t="s">
        <v>536</v>
      </c>
      <c r="X45" s="279">
        <v>0</v>
      </c>
      <c r="Y45" s="279" t="s">
        <v>536</v>
      </c>
      <c r="Z45" s="279">
        <v>0</v>
      </c>
      <c r="AA45" s="279" t="s">
        <v>536</v>
      </c>
      <c r="AB45" s="279">
        <v>0</v>
      </c>
      <c r="AC45" s="279">
        <v>0</v>
      </c>
    </row>
    <row r="46" spans="1:29" x14ac:dyDescent="0.25">
      <c r="A46" s="280" t="s">
        <v>579</v>
      </c>
      <c r="B46" s="281" t="s">
        <v>580</v>
      </c>
      <c r="C46" s="279"/>
      <c r="D46" s="279"/>
      <c r="E46" s="279"/>
      <c r="F46" s="279"/>
      <c r="G46" s="279">
        <v>0</v>
      </c>
      <c r="H46" s="279">
        <v>0</v>
      </c>
      <c r="I46" s="279" t="s">
        <v>536</v>
      </c>
      <c r="J46" s="279">
        <v>0</v>
      </c>
      <c r="K46" s="279" t="s">
        <v>536</v>
      </c>
      <c r="L46" s="279">
        <v>0</v>
      </c>
      <c r="M46" s="279" t="s">
        <v>536</v>
      </c>
      <c r="N46" s="279">
        <v>0</v>
      </c>
      <c r="O46" s="279" t="s">
        <v>536</v>
      </c>
      <c r="P46" s="279">
        <v>0</v>
      </c>
      <c r="Q46" s="279" t="s">
        <v>536</v>
      </c>
      <c r="R46" s="279">
        <v>0</v>
      </c>
      <c r="S46" s="279" t="s">
        <v>536</v>
      </c>
      <c r="T46" s="279">
        <v>0</v>
      </c>
      <c r="U46" s="279" t="s">
        <v>536</v>
      </c>
      <c r="V46" s="279">
        <v>0</v>
      </c>
      <c r="W46" s="279" t="s">
        <v>536</v>
      </c>
      <c r="X46" s="279">
        <v>0</v>
      </c>
      <c r="Y46" s="279" t="s">
        <v>536</v>
      </c>
      <c r="Z46" s="279">
        <v>0</v>
      </c>
      <c r="AA46" s="279" t="s">
        <v>536</v>
      </c>
      <c r="AB46" s="279">
        <v>0</v>
      </c>
      <c r="AC46" s="279">
        <v>0</v>
      </c>
    </row>
    <row r="47" spans="1:29" x14ac:dyDescent="0.25">
      <c r="A47" s="277" t="s">
        <v>62</v>
      </c>
      <c r="B47" s="278" t="s">
        <v>160</v>
      </c>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row>
    <row r="48" spans="1:29" ht="31.5" x14ac:dyDescent="0.25">
      <c r="A48" s="280" t="s">
        <v>159</v>
      </c>
      <c r="B48" s="283" t="s">
        <v>567</v>
      </c>
      <c r="C48" s="279"/>
      <c r="D48" s="279"/>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x14ac:dyDescent="0.25">
      <c r="A49" s="280" t="s">
        <v>158</v>
      </c>
      <c r="B49" s="283" t="s">
        <v>156</v>
      </c>
      <c r="C49" s="279"/>
      <c r="D49" s="279"/>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ht="31.5" x14ac:dyDescent="0.25">
      <c r="A50" s="280" t="s">
        <v>157</v>
      </c>
      <c r="B50" s="281" t="s">
        <v>154</v>
      </c>
      <c r="C50" s="279"/>
      <c r="D50" s="279"/>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ht="35.25" customHeight="1" x14ac:dyDescent="0.25">
      <c r="A51" s="280" t="s">
        <v>155</v>
      </c>
      <c r="B51" s="281" t="s">
        <v>152</v>
      </c>
      <c r="C51" s="279"/>
      <c r="D51" s="279"/>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x14ac:dyDescent="0.25">
      <c r="A52" s="280" t="s">
        <v>153</v>
      </c>
      <c r="B52" s="281" t="s">
        <v>150</v>
      </c>
      <c r="C52" s="279"/>
      <c r="D52" s="279"/>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x14ac:dyDescent="0.25">
      <c r="A53" s="280" t="s">
        <v>151</v>
      </c>
      <c r="B53" s="281" t="s">
        <v>569</v>
      </c>
      <c r="C53" s="279"/>
      <c r="D53" s="279"/>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x14ac:dyDescent="0.25">
      <c r="A54" s="280" t="s">
        <v>149</v>
      </c>
      <c r="B54" s="281" t="s">
        <v>570</v>
      </c>
      <c r="C54" s="279"/>
      <c r="D54" s="279"/>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x14ac:dyDescent="0.25">
      <c r="A55" s="280" t="s">
        <v>581</v>
      </c>
      <c r="B55" s="281" t="s">
        <v>571</v>
      </c>
      <c r="C55" s="279"/>
      <c r="D55" s="279"/>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x14ac:dyDescent="0.25">
      <c r="A56" s="280" t="s">
        <v>582</v>
      </c>
      <c r="B56" s="281" t="s">
        <v>572</v>
      </c>
      <c r="C56" s="279"/>
      <c r="D56" s="279"/>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x14ac:dyDescent="0.25">
      <c r="A57" s="280" t="s">
        <v>583</v>
      </c>
      <c r="B57" s="281" t="s">
        <v>574</v>
      </c>
      <c r="C57" s="279"/>
      <c r="D57" s="279"/>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ht="36.75" customHeight="1" x14ac:dyDescent="0.25">
      <c r="A58" s="280" t="s">
        <v>584</v>
      </c>
      <c r="B58" s="281" t="s">
        <v>576</v>
      </c>
      <c r="C58" s="279"/>
      <c r="D58" s="279"/>
      <c r="E58" s="279"/>
      <c r="F58" s="279"/>
      <c r="G58" s="279">
        <v>0</v>
      </c>
      <c r="H58" s="279">
        <v>0</v>
      </c>
      <c r="I58" s="279"/>
      <c r="J58" s="279">
        <v>0</v>
      </c>
      <c r="K58" s="279"/>
      <c r="L58" s="279">
        <v>0</v>
      </c>
      <c r="M58" s="279"/>
      <c r="N58" s="279">
        <v>0</v>
      </c>
      <c r="O58" s="279"/>
      <c r="P58" s="279">
        <v>0</v>
      </c>
      <c r="Q58" s="279"/>
      <c r="R58" s="279">
        <f>D58</f>
        <v>0</v>
      </c>
      <c r="S58" s="279"/>
      <c r="T58" s="279">
        <v>0</v>
      </c>
      <c r="U58" s="279"/>
      <c r="V58" s="279">
        <v>0</v>
      </c>
      <c r="W58" s="279"/>
      <c r="X58" s="279">
        <v>0</v>
      </c>
      <c r="Y58" s="279"/>
      <c r="Z58" s="279">
        <v>0</v>
      </c>
      <c r="AA58" s="279"/>
      <c r="AB58" s="279">
        <v>0</v>
      </c>
      <c r="AC58" s="279">
        <f>R58</f>
        <v>0</v>
      </c>
    </row>
    <row r="59" spans="1:29" x14ac:dyDescent="0.25">
      <c r="A59" s="280" t="s">
        <v>585</v>
      </c>
      <c r="B59" s="281" t="s">
        <v>578</v>
      </c>
      <c r="C59" s="279"/>
      <c r="D59" s="279"/>
      <c r="E59" s="279"/>
      <c r="F59" s="279"/>
      <c r="G59" s="279">
        <v>0</v>
      </c>
      <c r="H59" s="279">
        <v>0</v>
      </c>
      <c r="I59" s="279"/>
      <c r="J59" s="279">
        <v>0</v>
      </c>
      <c r="K59" s="279"/>
      <c r="L59" s="279">
        <v>0</v>
      </c>
      <c r="M59" s="279"/>
      <c r="N59" s="279">
        <v>0</v>
      </c>
      <c r="O59" s="279"/>
      <c r="P59" s="279">
        <v>0</v>
      </c>
      <c r="Q59" s="279"/>
      <c r="R59" s="279">
        <f>D59</f>
        <v>0</v>
      </c>
      <c r="S59" s="279"/>
      <c r="T59" s="279">
        <v>0</v>
      </c>
      <c r="U59" s="279"/>
      <c r="V59" s="279">
        <v>0</v>
      </c>
      <c r="W59" s="279"/>
      <c r="X59" s="279">
        <v>0</v>
      </c>
      <c r="Y59" s="279"/>
      <c r="Z59" s="279">
        <v>0</v>
      </c>
      <c r="AA59" s="279"/>
      <c r="AB59" s="279">
        <v>0</v>
      </c>
      <c r="AC59" s="279">
        <f>R59</f>
        <v>0</v>
      </c>
    </row>
    <row r="60" spans="1:29" x14ac:dyDescent="0.25">
      <c r="A60" s="280" t="s">
        <v>586</v>
      </c>
      <c r="B60" s="281" t="s">
        <v>580</v>
      </c>
      <c r="C60" s="279"/>
      <c r="D60" s="279"/>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ht="31.5" x14ac:dyDescent="0.25">
      <c r="A61" s="277" t="s">
        <v>60</v>
      </c>
      <c r="B61" s="278" t="s">
        <v>148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147</v>
      </c>
      <c r="B62" s="281" t="s">
        <v>146</v>
      </c>
      <c r="C62" s="279"/>
      <c r="D62" s="279"/>
      <c r="E62" s="279"/>
      <c r="F62" s="279"/>
      <c r="G62" s="279">
        <v>0</v>
      </c>
      <c r="H62" s="279">
        <v>0</v>
      </c>
      <c r="I62" s="279"/>
      <c r="J62" s="279">
        <v>0</v>
      </c>
      <c r="K62" s="279"/>
      <c r="L62" s="279">
        <v>0</v>
      </c>
      <c r="M62" s="279"/>
      <c r="N62" s="279">
        <v>0</v>
      </c>
      <c r="O62" s="279"/>
      <c r="P62" s="279">
        <v>0</v>
      </c>
      <c r="Q62" s="279"/>
      <c r="R62" s="279">
        <f>D62</f>
        <v>0</v>
      </c>
      <c r="S62" s="279"/>
      <c r="T62" s="279">
        <v>0</v>
      </c>
      <c r="U62" s="279"/>
      <c r="V62" s="279">
        <v>0</v>
      </c>
      <c r="W62" s="279"/>
      <c r="X62" s="279">
        <v>0</v>
      </c>
      <c r="Y62" s="279"/>
      <c r="Z62" s="279">
        <v>0</v>
      </c>
      <c r="AA62" s="279"/>
      <c r="AB62" s="279">
        <v>0</v>
      </c>
      <c r="AC62" s="279">
        <f>R62</f>
        <v>0</v>
      </c>
    </row>
    <row r="63" spans="1:29" x14ac:dyDescent="0.25">
      <c r="A63" s="280" t="s">
        <v>145</v>
      </c>
      <c r="B63" s="281" t="s">
        <v>138</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x14ac:dyDescent="0.25">
      <c r="A64" s="280" t="s">
        <v>144</v>
      </c>
      <c r="B64" s="283" t="s">
        <v>137</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x14ac:dyDescent="0.25">
      <c r="A65" s="280" t="s">
        <v>143</v>
      </c>
      <c r="B65" s="283" t="s">
        <v>136</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ht="54" customHeight="1" x14ac:dyDescent="0.25">
      <c r="A66" s="280" t="s">
        <v>142</v>
      </c>
      <c r="B66" s="283" t="s">
        <v>139</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x14ac:dyDescent="0.25">
      <c r="A67" s="280" t="s">
        <v>141</v>
      </c>
      <c r="B67" s="283" t="s">
        <v>587</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ht="50.25" customHeight="1" x14ac:dyDescent="0.25">
      <c r="A68" s="280" t="s">
        <v>588</v>
      </c>
      <c r="B68" s="283" t="s">
        <v>589</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x14ac:dyDescent="0.25">
      <c r="A69" s="280" t="s">
        <v>590</v>
      </c>
      <c r="B69" s="283" t="s">
        <v>591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ht="36.75" customHeight="1" x14ac:dyDescent="0.25">
      <c r="A70" s="280" t="s">
        <v>592</v>
      </c>
      <c r="B70" s="283" t="s">
        <v>593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x14ac:dyDescent="0.25">
      <c r="A71" s="280" t="s">
        <v>594</v>
      </c>
      <c r="B71" s="283" t="s">
        <v>595</v>
      </c>
      <c r="C71" s="279"/>
      <c r="D71" s="279"/>
      <c r="E71" s="279"/>
      <c r="F71" s="279"/>
      <c r="G71" s="279">
        <v>0</v>
      </c>
      <c r="H71" s="279">
        <v>0</v>
      </c>
      <c r="I71" s="279"/>
      <c r="J71" s="279">
        <v>0</v>
      </c>
      <c r="K71" s="279"/>
      <c r="L71" s="279">
        <v>0</v>
      </c>
      <c r="M71" s="279"/>
      <c r="N71" s="279">
        <v>0</v>
      </c>
      <c r="O71" s="279"/>
      <c r="P71" s="279">
        <v>0</v>
      </c>
      <c r="Q71" s="279"/>
      <c r="R71" s="279">
        <f>D71</f>
        <v>0</v>
      </c>
      <c r="S71" s="279"/>
      <c r="T71" s="279">
        <v>0</v>
      </c>
      <c r="U71" s="279"/>
      <c r="V71" s="279">
        <v>0</v>
      </c>
      <c r="W71" s="279"/>
      <c r="X71" s="279">
        <v>0</v>
      </c>
      <c r="Y71" s="279"/>
      <c r="Z71" s="279">
        <v>0</v>
      </c>
      <c r="AA71" s="279"/>
      <c r="AB71" s="279">
        <v>0</v>
      </c>
      <c r="AC71" s="279">
        <f>R71</f>
        <v>0</v>
      </c>
    </row>
    <row r="72" spans="1:29" ht="51" customHeight="1" x14ac:dyDescent="0.25">
      <c r="A72" s="280" t="s">
        <v>596</v>
      </c>
      <c r="B72" s="283" t="s">
        <v>597</v>
      </c>
      <c r="C72" s="279"/>
      <c r="D72" s="279"/>
      <c r="E72" s="279"/>
      <c r="F72" s="279"/>
      <c r="G72" s="279">
        <v>0</v>
      </c>
      <c r="H72" s="279">
        <v>0</v>
      </c>
      <c r="I72" s="279"/>
      <c r="J72" s="279">
        <v>0</v>
      </c>
      <c r="K72" s="279"/>
      <c r="L72" s="279">
        <v>0</v>
      </c>
      <c r="M72" s="279"/>
      <c r="N72" s="279">
        <v>0</v>
      </c>
      <c r="O72" s="279"/>
      <c r="P72" s="279">
        <v>0</v>
      </c>
      <c r="Q72" s="279"/>
      <c r="R72" s="279">
        <f>D72</f>
        <v>0</v>
      </c>
      <c r="S72" s="279"/>
      <c r="T72" s="279">
        <v>0</v>
      </c>
      <c r="U72" s="279"/>
      <c r="V72" s="279">
        <v>0</v>
      </c>
      <c r="W72" s="279"/>
      <c r="X72" s="279">
        <v>0</v>
      </c>
      <c r="Y72" s="279"/>
      <c r="Z72" s="279">
        <v>0</v>
      </c>
      <c r="AA72" s="279"/>
      <c r="AB72" s="279">
        <v>0</v>
      </c>
      <c r="AC72" s="279">
        <f>R72</f>
        <v>0</v>
      </c>
    </row>
    <row r="73" spans="1:29" ht="32.25" customHeight="1" x14ac:dyDescent="0.25">
      <c r="A73" s="280" t="s">
        <v>598</v>
      </c>
      <c r="B73" s="283" t="s">
        <v>599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ht="51.75" customHeight="1" x14ac:dyDescent="0.25">
      <c r="A74" s="277" t="s">
        <v>59</v>
      </c>
      <c r="B74" s="284" t="s">
        <v>235</v>
      </c>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row>
    <row r="75" spans="1:29" ht="21.75" customHeight="1" x14ac:dyDescent="0.25">
      <c r="A75" s="277" t="s">
        <v>57</v>
      </c>
      <c r="B75" s="27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80" t="s">
        <v>230</v>
      </c>
      <c r="B76" s="283" t="s">
        <v>567</v>
      </c>
      <c r="C76" s="279"/>
      <c r="D76" s="279"/>
      <c r="E76" s="279"/>
      <c r="F76" s="279"/>
      <c r="G76" s="279">
        <v>0</v>
      </c>
      <c r="H76" s="279">
        <v>0</v>
      </c>
      <c r="I76" s="279"/>
      <c r="J76" s="279">
        <v>0</v>
      </c>
      <c r="K76" s="279"/>
      <c r="L76" s="279">
        <v>0</v>
      </c>
      <c r="M76" s="279"/>
      <c r="N76" s="279">
        <v>0</v>
      </c>
      <c r="O76" s="279"/>
      <c r="P76" s="279">
        <v>0</v>
      </c>
      <c r="Q76" s="279"/>
      <c r="R76" s="279">
        <v>0</v>
      </c>
      <c r="S76" s="279"/>
      <c r="T76" s="279">
        <v>0</v>
      </c>
      <c r="U76" s="279"/>
      <c r="V76" s="279">
        <v>0</v>
      </c>
      <c r="W76" s="279"/>
      <c r="X76" s="279">
        <v>0</v>
      </c>
      <c r="Y76" s="279"/>
      <c r="Z76" s="279">
        <v>0</v>
      </c>
      <c r="AA76" s="279"/>
      <c r="AB76" s="279">
        <v>0</v>
      </c>
      <c r="AC76" s="279">
        <v>0</v>
      </c>
    </row>
    <row r="77" spans="1:29" ht="18.75" customHeight="1" x14ac:dyDescent="0.25">
      <c r="A77" s="280" t="s">
        <v>231</v>
      </c>
      <c r="B77" s="283" t="s">
        <v>156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80" t="s">
        <v>232</v>
      </c>
      <c r="B78" s="281" t="s">
        <v>600</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x14ac:dyDescent="0.25">
      <c r="A79" s="280" t="s">
        <v>233</v>
      </c>
      <c r="B79" s="281" t="s">
        <v>569</v>
      </c>
      <c r="C79" s="285"/>
      <c r="D79" s="286"/>
      <c r="E79" s="287"/>
      <c r="F79" s="287"/>
      <c r="G79" s="279">
        <v>0</v>
      </c>
      <c r="H79" s="279">
        <v>0</v>
      </c>
      <c r="I79" s="287"/>
      <c r="J79" s="279">
        <v>0</v>
      </c>
      <c r="K79" s="286"/>
      <c r="L79" s="279">
        <v>0</v>
      </c>
      <c r="M79" s="286"/>
      <c r="N79" s="279">
        <v>0</v>
      </c>
      <c r="O79" s="286"/>
      <c r="P79" s="279">
        <v>0</v>
      </c>
      <c r="Q79" s="286"/>
      <c r="R79" s="279">
        <v>0</v>
      </c>
      <c r="S79" s="286"/>
      <c r="T79" s="279">
        <v>0</v>
      </c>
      <c r="U79" s="286"/>
      <c r="V79" s="279">
        <v>0</v>
      </c>
      <c r="W79" s="286"/>
      <c r="X79" s="279">
        <v>0</v>
      </c>
      <c r="Y79" s="286"/>
      <c r="Z79" s="279">
        <v>0</v>
      </c>
      <c r="AA79" s="286"/>
      <c r="AB79" s="279">
        <v>0</v>
      </c>
      <c r="AC79" s="279">
        <v>0</v>
      </c>
    </row>
    <row r="80" spans="1:29" x14ac:dyDescent="0.25">
      <c r="A80" s="280" t="s">
        <v>234</v>
      </c>
      <c r="B80" s="281" t="s">
        <v>570</v>
      </c>
      <c r="C80" s="285"/>
      <c r="D80" s="286"/>
      <c r="E80" s="287"/>
      <c r="F80" s="287"/>
      <c r="G80" s="279">
        <v>0</v>
      </c>
      <c r="H80" s="279">
        <v>0</v>
      </c>
      <c r="I80" s="287"/>
      <c r="J80" s="279">
        <v>0</v>
      </c>
      <c r="K80" s="286"/>
      <c r="L80" s="279">
        <v>0</v>
      </c>
      <c r="M80" s="286"/>
      <c r="N80" s="279">
        <v>0</v>
      </c>
      <c r="O80" s="286"/>
      <c r="P80" s="279">
        <v>0</v>
      </c>
      <c r="Q80" s="286"/>
      <c r="R80" s="279">
        <v>0</v>
      </c>
      <c r="S80" s="286"/>
      <c r="T80" s="279">
        <v>0</v>
      </c>
      <c r="U80" s="286"/>
      <c r="V80" s="279">
        <v>0</v>
      </c>
      <c r="W80" s="286"/>
      <c r="X80" s="279">
        <v>0</v>
      </c>
      <c r="Y80" s="286"/>
      <c r="Z80" s="279">
        <v>0</v>
      </c>
      <c r="AA80" s="286"/>
      <c r="AB80" s="279">
        <v>0</v>
      </c>
      <c r="AC80" s="279">
        <v>0</v>
      </c>
    </row>
    <row r="81" spans="1:29" x14ac:dyDescent="0.25">
      <c r="A81" s="280" t="s">
        <v>601</v>
      </c>
      <c r="B81" s="281" t="s">
        <v>571</v>
      </c>
      <c r="C81" s="285"/>
      <c r="D81" s="286"/>
      <c r="E81" s="287"/>
      <c r="F81" s="287"/>
      <c r="G81" s="279">
        <v>0</v>
      </c>
      <c r="H81" s="279">
        <v>0</v>
      </c>
      <c r="I81" s="287"/>
      <c r="J81" s="279">
        <v>0</v>
      </c>
      <c r="K81" s="286"/>
      <c r="L81" s="279">
        <v>0</v>
      </c>
      <c r="M81" s="286"/>
      <c r="N81" s="279">
        <v>0</v>
      </c>
      <c r="O81" s="286"/>
      <c r="P81" s="279">
        <v>0</v>
      </c>
      <c r="Q81" s="286"/>
      <c r="R81" s="279">
        <v>0</v>
      </c>
      <c r="S81" s="286"/>
      <c r="T81" s="279">
        <v>0</v>
      </c>
      <c r="U81" s="286"/>
      <c r="V81" s="279">
        <v>0</v>
      </c>
      <c r="W81" s="286"/>
      <c r="X81" s="279">
        <v>0</v>
      </c>
      <c r="Y81" s="286"/>
      <c r="Z81" s="279">
        <v>0</v>
      </c>
      <c r="AA81" s="286"/>
      <c r="AB81" s="279">
        <v>0</v>
      </c>
      <c r="AC81" s="279">
        <v>0</v>
      </c>
    </row>
    <row r="82" spans="1:29" x14ac:dyDescent="0.25">
      <c r="A82" s="280" t="s">
        <v>602</v>
      </c>
      <c r="B82" s="281" t="s">
        <v>572</v>
      </c>
      <c r="C82" s="285"/>
      <c r="D82" s="286"/>
      <c r="E82" s="287"/>
      <c r="F82" s="287"/>
      <c r="G82" s="279">
        <v>0</v>
      </c>
      <c r="H82" s="279">
        <v>0</v>
      </c>
      <c r="I82" s="287"/>
      <c r="J82" s="279">
        <v>0</v>
      </c>
      <c r="K82" s="286"/>
      <c r="L82" s="279">
        <v>0</v>
      </c>
      <c r="M82" s="286"/>
      <c r="N82" s="279">
        <v>0</v>
      </c>
      <c r="O82" s="286"/>
      <c r="P82" s="279">
        <v>0</v>
      </c>
      <c r="Q82" s="286"/>
      <c r="R82" s="279">
        <v>0</v>
      </c>
      <c r="S82" s="286"/>
      <c r="T82" s="279">
        <v>0</v>
      </c>
      <c r="U82" s="286"/>
      <c r="V82" s="279">
        <v>0</v>
      </c>
      <c r="W82" s="286"/>
      <c r="X82" s="279">
        <v>0</v>
      </c>
      <c r="Y82" s="286"/>
      <c r="Z82" s="279">
        <v>0</v>
      </c>
      <c r="AA82" s="286"/>
      <c r="AB82" s="279">
        <v>0</v>
      </c>
      <c r="AC82" s="279">
        <v>0</v>
      </c>
    </row>
    <row r="83" spans="1:29" x14ac:dyDescent="0.25">
      <c r="A83" s="280" t="s">
        <v>603</v>
      </c>
      <c r="B83" s="281" t="s">
        <v>574</v>
      </c>
      <c r="C83" s="285"/>
      <c r="D83" s="286"/>
      <c r="E83" s="287"/>
      <c r="F83" s="287"/>
      <c r="G83" s="279">
        <v>0</v>
      </c>
      <c r="H83" s="279">
        <v>0</v>
      </c>
      <c r="I83" s="287"/>
      <c r="J83" s="279">
        <v>0</v>
      </c>
      <c r="K83" s="286"/>
      <c r="L83" s="279">
        <v>0</v>
      </c>
      <c r="M83" s="286"/>
      <c r="N83" s="279">
        <v>0</v>
      </c>
      <c r="O83" s="286"/>
      <c r="P83" s="279">
        <v>0</v>
      </c>
      <c r="Q83" s="286"/>
      <c r="R83" s="279">
        <v>0</v>
      </c>
      <c r="S83" s="286"/>
      <c r="T83" s="279">
        <v>0</v>
      </c>
      <c r="U83" s="286"/>
      <c r="V83" s="279">
        <v>0</v>
      </c>
      <c r="W83" s="286"/>
      <c r="X83" s="279">
        <v>0</v>
      </c>
      <c r="Y83" s="286"/>
      <c r="Z83" s="279">
        <v>0</v>
      </c>
      <c r="AA83" s="286"/>
      <c r="AB83" s="279">
        <v>0</v>
      </c>
      <c r="AC83" s="279">
        <v>0</v>
      </c>
    </row>
    <row r="84" spans="1:29" x14ac:dyDescent="0.25">
      <c r="A84" s="280" t="s">
        <v>604</v>
      </c>
      <c r="B84" s="281" t="s">
        <v>576</v>
      </c>
      <c r="C84" s="285"/>
      <c r="D84" s="286"/>
      <c r="E84" s="287"/>
      <c r="F84" s="287"/>
      <c r="G84" s="279">
        <v>0</v>
      </c>
      <c r="H84" s="279">
        <v>0</v>
      </c>
      <c r="I84" s="287"/>
      <c r="J84" s="279">
        <v>0</v>
      </c>
      <c r="K84" s="286"/>
      <c r="L84" s="279">
        <v>0</v>
      </c>
      <c r="M84" s="286"/>
      <c r="N84" s="279">
        <v>0</v>
      </c>
      <c r="O84" s="286"/>
      <c r="P84" s="279">
        <v>0</v>
      </c>
      <c r="Q84" s="286"/>
      <c r="R84" s="279">
        <v>0</v>
      </c>
      <c r="S84" s="286"/>
      <c r="T84" s="279">
        <v>0</v>
      </c>
      <c r="U84" s="286"/>
      <c r="V84" s="279">
        <v>0</v>
      </c>
      <c r="W84" s="286"/>
      <c r="X84" s="279">
        <v>0</v>
      </c>
      <c r="Y84" s="286"/>
      <c r="Z84" s="279">
        <v>0</v>
      </c>
      <c r="AA84" s="286"/>
      <c r="AB84" s="279">
        <v>0</v>
      </c>
      <c r="AC84" s="279">
        <v>0</v>
      </c>
    </row>
    <row r="85" spans="1:29" x14ac:dyDescent="0.25">
      <c r="A85" s="280" t="s">
        <v>605</v>
      </c>
      <c r="B85" s="281" t="s">
        <v>578</v>
      </c>
      <c r="C85" s="285"/>
      <c r="D85" s="286"/>
      <c r="E85" s="287"/>
      <c r="F85" s="287"/>
      <c r="G85" s="279">
        <v>0</v>
      </c>
      <c r="H85" s="279">
        <v>0</v>
      </c>
      <c r="I85" s="287"/>
      <c r="J85" s="279">
        <v>0</v>
      </c>
      <c r="K85" s="286"/>
      <c r="L85" s="279">
        <v>0</v>
      </c>
      <c r="M85" s="286"/>
      <c r="N85" s="279">
        <v>0</v>
      </c>
      <c r="O85" s="286"/>
      <c r="P85" s="279">
        <v>0</v>
      </c>
      <c r="Q85" s="286"/>
      <c r="R85" s="279">
        <v>0</v>
      </c>
      <c r="S85" s="286"/>
      <c r="T85" s="279">
        <v>0</v>
      </c>
      <c r="U85" s="286"/>
      <c r="V85" s="279">
        <v>0</v>
      </c>
      <c r="W85" s="286"/>
      <c r="X85" s="279">
        <v>0</v>
      </c>
      <c r="Y85" s="286"/>
      <c r="Z85" s="279">
        <v>0</v>
      </c>
      <c r="AA85" s="286"/>
      <c r="AB85" s="279">
        <v>0</v>
      </c>
      <c r="AC85" s="279">
        <v>0</v>
      </c>
    </row>
    <row r="86" spans="1:29" x14ac:dyDescent="0.25">
      <c r="A86" s="280" t="s">
        <v>606</v>
      </c>
      <c r="B86" s="281" t="s">
        <v>580</v>
      </c>
      <c r="C86" s="288"/>
      <c r="D86" s="286"/>
      <c r="E86" s="287"/>
      <c r="F86" s="287"/>
      <c r="G86" s="279">
        <v>0</v>
      </c>
      <c r="H86" s="279">
        <v>0</v>
      </c>
      <c r="I86" s="287"/>
      <c r="J86" s="279">
        <v>0</v>
      </c>
      <c r="K86" s="286"/>
      <c r="L86" s="279">
        <v>0</v>
      </c>
      <c r="M86" s="286"/>
      <c r="N86" s="279">
        <v>0</v>
      </c>
      <c r="O86" s="286"/>
      <c r="P86" s="279">
        <v>0</v>
      </c>
      <c r="Q86" s="286"/>
      <c r="R86" s="279">
        <v>0</v>
      </c>
      <c r="S86" s="286"/>
      <c r="T86" s="279">
        <v>0</v>
      </c>
      <c r="U86" s="286"/>
      <c r="V86" s="279">
        <v>0</v>
      </c>
      <c r="W86" s="286"/>
      <c r="X86" s="279">
        <v>0</v>
      </c>
      <c r="Y86" s="286"/>
      <c r="Z86" s="279">
        <v>0</v>
      </c>
      <c r="AA86" s="286"/>
      <c r="AB86" s="279">
        <v>0</v>
      </c>
      <c r="AC86" s="2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1" t="str">
        <f>'1. паспорт местоположение'!A12:C12</f>
        <v>M_NS1500.PR.0019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395" t="s">
        <v>505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516</v>
      </c>
      <c r="F22" s="403"/>
      <c r="G22" s="403"/>
      <c r="H22" s="403"/>
      <c r="I22" s="403"/>
      <c r="J22" s="403"/>
      <c r="K22" s="403"/>
      <c r="L22" s="404"/>
      <c r="M22" s="396" t="s">
        <v>50</v>
      </c>
      <c r="N22" s="396" t="s">
        <v>49</v>
      </c>
      <c r="O22" s="396" t="s">
        <v>48</v>
      </c>
      <c r="P22" s="405" t="s">
        <v>265</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139</v>
      </c>
      <c r="G23" s="413" t="s">
        <v>138</v>
      </c>
      <c r="H23" s="413" t="s">
        <v>137</v>
      </c>
      <c r="I23" s="417" t="s">
        <v>426</v>
      </c>
      <c r="J23" s="417" t="s">
        <v>427</v>
      </c>
      <c r="K23" s="417" t="s">
        <v>428</v>
      </c>
      <c r="L23" s="413" t="s">
        <v>80</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9" t="s">
        <v>14</v>
      </c>
      <c r="AG24" s="149" t="s">
        <v>13</v>
      </c>
      <c r="AH24" s="150" t="s">
        <v>3</v>
      </c>
      <c r="AI24" s="15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60" zoomScaleNormal="90" workbookViewId="0">
      <selection activeCell="B21" sqref="B21"/>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42" t="s">
        <v>69</v>
      </c>
    </row>
    <row r="2" spans="1:6" ht="18.75" x14ac:dyDescent="0.3">
      <c r="B2" s="15" t="s">
        <v>11</v>
      </c>
    </row>
    <row r="3" spans="1:6" ht="18.75" x14ac:dyDescent="0.3">
      <c r="B3" s="15" t="s">
        <v>68</v>
      </c>
    </row>
    <row r="4" spans="1:6" x14ac:dyDescent="0.25">
      <c r="B4" s="47"/>
    </row>
    <row r="5" spans="1:6" ht="18.75" x14ac:dyDescent="0.3">
      <c r="A5" s="420" t="str">
        <f>'1. паспорт местоположение'!A5:C5</f>
        <v>Год раскрытия информации: 2022 год</v>
      </c>
      <c r="B5" s="420"/>
      <c r="C5" s="76"/>
      <c r="D5" s="76"/>
      <c r="E5" s="76"/>
      <c r="F5" s="76"/>
    </row>
    <row r="6" spans="1:6" ht="18.75" x14ac:dyDescent="0.3">
      <c r="A6" s="154"/>
      <c r="B6" s="154"/>
      <c r="C6" s="154"/>
      <c r="D6" s="154"/>
      <c r="E6" s="154"/>
      <c r="F6" s="154"/>
    </row>
    <row r="7" spans="1:6" ht="18.75" x14ac:dyDescent="0.25">
      <c r="A7" s="328" t="s">
        <v>10</v>
      </c>
      <c r="B7" s="328"/>
      <c r="C7" s="153"/>
      <c r="D7" s="153"/>
      <c r="E7" s="153"/>
      <c r="F7" s="153"/>
    </row>
    <row r="8" spans="1:6" ht="18.75" x14ac:dyDescent="0.25">
      <c r="A8" s="153"/>
      <c r="B8" s="153"/>
      <c r="C8" s="153"/>
      <c r="D8" s="153"/>
      <c r="E8" s="153"/>
      <c r="F8" s="153"/>
    </row>
    <row r="9" spans="1:6" x14ac:dyDescent="0.25">
      <c r="A9" s="331" t="str">
        <f>'1. паспорт местоположение'!A9:C9</f>
        <v>АО "Россети Тюмень"</v>
      </c>
      <c r="B9" s="331"/>
      <c r="C9" s="151"/>
      <c r="D9" s="151"/>
      <c r="E9" s="151"/>
      <c r="F9" s="151"/>
    </row>
    <row r="10" spans="1:6" x14ac:dyDescent="0.25">
      <c r="A10" s="325" t="s">
        <v>9</v>
      </c>
      <c r="B10" s="325"/>
      <c r="C10" s="152"/>
      <c r="D10" s="152"/>
      <c r="E10" s="152"/>
      <c r="F10" s="152"/>
    </row>
    <row r="11" spans="1:6" ht="18.75" x14ac:dyDescent="0.25">
      <c r="A11" s="153"/>
      <c r="B11" s="153"/>
      <c r="C11" s="153"/>
      <c r="D11" s="153"/>
      <c r="E11" s="153"/>
      <c r="F11" s="153"/>
    </row>
    <row r="12" spans="1:6" ht="30.75" customHeight="1" x14ac:dyDescent="0.25">
      <c r="A12" s="331" t="str">
        <f>'1. паспорт местоположение'!A12:C12</f>
        <v>M_NS1500.PR.0019</v>
      </c>
      <c r="B12" s="331"/>
      <c r="C12" s="151"/>
      <c r="D12" s="151"/>
      <c r="E12" s="151"/>
      <c r="F12" s="151"/>
    </row>
    <row r="13" spans="1:6" x14ac:dyDescent="0.25">
      <c r="A13" s="325" t="s">
        <v>8</v>
      </c>
      <c r="B13" s="325"/>
      <c r="C13" s="152"/>
      <c r="D13" s="152"/>
      <c r="E13" s="152"/>
      <c r="F13" s="152"/>
    </row>
    <row r="14" spans="1:6" ht="18.75" x14ac:dyDescent="0.25">
      <c r="A14" s="11"/>
      <c r="B14" s="11"/>
      <c r="C14" s="11"/>
      <c r="D14" s="11"/>
      <c r="E14" s="11"/>
      <c r="F14" s="11"/>
    </row>
    <row r="15" spans="1:6" ht="50.25" customHeight="1" x14ac:dyDescent="0.25">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151"/>
      <c r="D15" s="151"/>
      <c r="E15" s="151"/>
      <c r="F15" s="151"/>
    </row>
    <row r="16" spans="1:6" x14ac:dyDescent="0.25">
      <c r="A16" s="325" t="s">
        <v>7</v>
      </c>
      <c r="B16" s="325"/>
      <c r="C16" s="152"/>
      <c r="D16" s="152"/>
      <c r="E16" s="152"/>
      <c r="F16" s="152"/>
    </row>
    <row r="17" spans="1:2" x14ac:dyDescent="0.25">
      <c r="B17" s="122"/>
    </row>
    <row r="18" spans="1:2" ht="33.75" customHeight="1" x14ac:dyDescent="0.25">
      <c r="A18" s="421" t="s">
        <v>506</v>
      </c>
      <c r="B18" s="422"/>
    </row>
    <row r="19" spans="1:2" x14ac:dyDescent="0.25">
      <c r="B19" s="47"/>
    </row>
    <row r="20" spans="1:2" ht="16.5" thickBot="1" x14ac:dyDescent="0.3">
      <c r="B20" s="123"/>
    </row>
    <row r="21" spans="1:2" ht="83.25" customHeight="1" thickBot="1" x14ac:dyDescent="0.3">
      <c r="A21" s="124" t="s">
        <v>377</v>
      </c>
      <c r="B21" s="125" t="str">
        <f>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24" t="s">
        <v>378</v>
      </c>
      <c r="B22" s="179" t="s">
        <v>555</v>
      </c>
    </row>
    <row r="23" spans="1:2" ht="22.5" customHeight="1" thickBot="1" x14ac:dyDescent="0.3">
      <c r="A23" s="124" t="s">
        <v>343</v>
      </c>
      <c r="B23" s="179" t="s">
        <v>625</v>
      </c>
    </row>
    <row r="24" spans="1:2" ht="24.75" customHeight="1" thickBot="1" x14ac:dyDescent="0.3">
      <c r="A24" s="124" t="s">
        <v>379</v>
      </c>
      <c r="B24" s="126" t="s">
        <v>370</v>
      </c>
    </row>
    <row r="25" spans="1:2" ht="28.5" customHeight="1" thickBot="1" x14ac:dyDescent="0.3">
      <c r="A25" s="127" t="s">
        <v>380</v>
      </c>
      <c r="B25" s="125">
        <v>2023</v>
      </c>
    </row>
    <row r="26" spans="1:2" ht="37.5" customHeight="1" thickBot="1" x14ac:dyDescent="0.3">
      <c r="A26" s="128" t="s">
        <v>381</v>
      </c>
      <c r="B26" s="129" t="s">
        <v>608</v>
      </c>
    </row>
    <row r="27" spans="1:2" ht="29.25" thickBot="1" x14ac:dyDescent="0.3">
      <c r="A27" s="135" t="s">
        <v>627</v>
      </c>
      <c r="B27" s="289">
        <f>'6.2. Паспорт фин осв ввод'!D24</f>
        <v>4.2086300000000003</v>
      </c>
    </row>
    <row r="28" spans="1:2" ht="26.25" customHeight="1" thickBot="1" x14ac:dyDescent="0.3">
      <c r="A28" s="131" t="s">
        <v>382</v>
      </c>
      <c r="B28" s="131" t="s">
        <v>626</v>
      </c>
    </row>
    <row r="29" spans="1:2" ht="29.25" thickBot="1" x14ac:dyDescent="0.3">
      <c r="A29" s="136" t="s">
        <v>383</v>
      </c>
      <c r="B29" s="131"/>
    </row>
    <row r="30" spans="1:2" ht="29.25" thickBot="1" x14ac:dyDescent="0.3">
      <c r="A30" s="136" t="s">
        <v>384</v>
      </c>
      <c r="B30" s="180"/>
    </row>
    <row r="31" spans="1:2" ht="16.5" thickBot="1" x14ac:dyDescent="0.3">
      <c r="A31" s="131" t="s">
        <v>385</v>
      </c>
      <c r="B31" s="131"/>
    </row>
    <row r="32" spans="1:2" ht="29.25" thickBot="1" x14ac:dyDescent="0.3">
      <c r="A32" s="136" t="s">
        <v>386</v>
      </c>
      <c r="B32" s="131"/>
    </row>
    <row r="33" spans="1:2" ht="16.5" thickBot="1" x14ac:dyDescent="0.3">
      <c r="A33" s="136" t="s">
        <v>529</v>
      </c>
      <c r="B33" s="131"/>
    </row>
    <row r="34" spans="1:2" ht="16.5" thickBot="1" x14ac:dyDescent="0.3">
      <c r="A34" s="131" t="s">
        <v>387</v>
      </c>
      <c r="B34" s="180"/>
    </row>
    <row r="35" spans="1:2" ht="16.5" thickBot="1" x14ac:dyDescent="0.3">
      <c r="A35" s="131" t="s">
        <v>388</v>
      </c>
      <c r="B35" s="180"/>
    </row>
    <row r="36" spans="1:2" ht="16.5" thickBot="1" x14ac:dyDescent="0.3">
      <c r="A36" s="131" t="s">
        <v>389</v>
      </c>
      <c r="B36" s="180"/>
    </row>
    <row r="37" spans="1:2" ht="16.5" thickBot="1" x14ac:dyDescent="0.3">
      <c r="A37" s="131" t="s">
        <v>390</v>
      </c>
      <c r="B37" s="180"/>
    </row>
    <row r="38" spans="1:2" ht="29.25" thickBot="1" x14ac:dyDescent="0.3">
      <c r="A38" s="136" t="s">
        <v>391</v>
      </c>
      <c r="B38" s="131"/>
    </row>
    <row r="39" spans="1:2" ht="16.5" thickBot="1" x14ac:dyDescent="0.3">
      <c r="A39" s="131" t="s">
        <v>387</v>
      </c>
      <c r="B39" s="131"/>
    </row>
    <row r="40" spans="1:2" ht="16.5" thickBot="1" x14ac:dyDescent="0.3">
      <c r="A40" s="131" t="s">
        <v>388</v>
      </c>
      <c r="B40" s="131"/>
    </row>
    <row r="41" spans="1:2" ht="16.5" thickBot="1" x14ac:dyDescent="0.3">
      <c r="A41" s="131" t="s">
        <v>389</v>
      </c>
      <c r="B41" s="131"/>
    </row>
    <row r="42" spans="1:2" ht="16.5" thickBot="1" x14ac:dyDescent="0.3">
      <c r="A42" s="131" t="s">
        <v>390</v>
      </c>
      <c r="B42" s="131"/>
    </row>
    <row r="43" spans="1:2" ht="29.25" thickBot="1" x14ac:dyDescent="0.3">
      <c r="A43" s="136" t="s">
        <v>392</v>
      </c>
      <c r="B43" s="131"/>
    </row>
    <row r="44" spans="1:2" ht="16.5" thickBot="1" x14ac:dyDescent="0.3">
      <c r="A44" s="131" t="s">
        <v>387</v>
      </c>
      <c r="B44" s="131"/>
    </row>
    <row r="45" spans="1:2" ht="16.5" thickBot="1" x14ac:dyDescent="0.3">
      <c r="A45" s="131" t="s">
        <v>388</v>
      </c>
      <c r="B45" s="131"/>
    </row>
    <row r="46" spans="1:2" ht="16.5" thickBot="1" x14ac:dyDescent="0.3">
      <c r="A46" s="131" t="s">
        <v>389</v>
      </c>
      <c r="B46" s="131"/>
    </row>
    <row r="47" spans="1:2" ht="16.5" thickBot="1" x14ac:dyDescent="0.3">
      <c r="A47" s="131" t="s">
        <v>390</v>
      </c>
      <c r="B47" s="131"/>
    </row>
    <row r="48" spans="1:2" ht="29.25" thickBot="1" x14ac:dyDescent="0.3">
      <c r="A48" s="130" t="s">
        <v>393</v>
      </c>
      <c r="B48" s="137"/>
    </row>
    <row r="49" spans="1:2" ht="16.5" thickBot="1" x14ac:dyDescent="0.3">
      <c r="A49" s="132" t="s">
        <v>385</v>
      </c>
      <c r="B49" s="137"/>
    </row>
    <row r="50" spans="1:2" ht="16.5" thickBot="1" x14ac:dyDescent="0.3">
      <c r="A50" s="132" t="s">
        <v>394</v>
      </c>
      <c r="B50" s="137"/>
    </row>
    <row r="51" spans="1:2" ht="16.5" thickBot="1" x14ac:dyDescent="0.3">
      <c r="A51" s="132" t="s">
        <v>395</v>
      </c>
      <c r="B51" s="137"/>
    </row>
    <row r="52" spans="1:2" ht="16.5" thickBot="1" x14ac:dyDescent="0.3">
      <c r="A52" s="132" t="s">
        <v>396</v>
      </c>
      <c r="B52" s="137"/>
    </row>
    <row r="53" spans="1:2" ht="16.5" thickBot="1" x14ac:dyDescent="0.3">
      <c r="A53" s="127" t="s">
        <v>397</v>
      </c>
      <c r="B53" s="138"/>
    </row>
    <row r="54" spans="1:2" ht="16.5" thickBot="1" x14ac:dyDescent="0.3">
      <c r="A54" s="127" t="s">
        <v>398</v>
      </c>
      <c r="B54" s="138"/>
    </row>
    <row r="55" spans="1:2" ht="16.5" thickBot="1" x14ac:dyDescent="0.3">
      <c r="A55" s="127" t="s">
        <v>399</v>
      </c>
      <c r="B55" s="138"/>
    </row>
    <row r="56" spans="1:2" ht="16.5" thickBot="1" x14ac:dyDescent="0.3">
      <c r="A56" s="128" t="s">
        <v>400</v>
      </c>
      <c r="B56" s="129"/>
    </row>
    <row r="57" spans="1:2" ht="15.75" customHeight="1" thickBot="1" x14ac:dyDescent="0.3">
      <c r="A57" s="130" t="s">
        <v>401</v>
      </c>
      <c r="B57" s="132"/>
    </row>
    <row r="58" spans="1:2" ht="16.5" thickBot="1" x14ac:dyDescent="0.3">
      <c r="A58" s="133" t="s">
        <v>402</v>
      </c>
      <c r="B58" s="125"/>
    </row>
    <row r="59" spans="1:2" ht="23.25" customHeight="1" x14ac:dyDescent="0.25">
      <c r="A59" s="133" t="s">
        <v>403</v>
      </c>
      <c r="B59" s="133"/>
    </row>
    <row r="60" spans="1:2" x14ac:dyDescent="0.25">
      <c r="A60" s="133" t="s">
        <v>404</v>
      </c>
      <c r="B60" s="133"/>
    </row>
    <row r="61" spans="1:2" x14ac:dyDescent="0.25">
      <c r="A61" s="133" t="s">
        <v>405</v>
      </c>
      <c r="B61" s="133"/>
    </row>
    <row r="62" spans="1:2" ht="16.5" thickBot="1" x14ac:dyDescent="0.3">
      <c r="A62" s="134" t="s">
        <v>406</v>
      </c>
      <c r="B62" s="134"/>
    </row>
    <row r="63" spans="1:2" ht="30.75" thickBot="1" x14ac:dyDescent="0.3">
      <c r="A63" s="132" t="s">
        <v>407</v>
      </c>
      <c r="B63" s="292" t="s">
        <v>614</v>
      </c>
    </row>
    <row r="64" spans="1:2" ht="29.25" thickBot="1" x14ac:dyDescent="0.3">
      <c r="A64" s="127" t="s">
        <v>408</v>
      </c>
      <c r="B64" s="292" t="s">
        <v>614</v>
      </c>
    </row>
    <row r="65" spans="1:2" ht="16.5" thickBot="1" x14ac:dyDescent="0.3">
      <c r="A65" s="132" t="s">
        <v>385</v>
      </c>
      <c r="B65" s="293"/>
    </row>
    <row r="66" spans="1:2" ht="16.5" thickBot="1" x14ac:dyDescent="0.3">
      <c r="A66" s="132" t="s">
        <v>409</v>
      </c>
      <c r="B66" s="292" t="s">
        <v>370</v>
      </c>
    </row>
    <row r="67" spans="1:2" ht="16.5" thickBot="1" x14ac:dyDescent="0.3">
      <c r="A67" s="132" t="s">
        <v>410</v>
      </c>
      <c r="B67" s="293" t="s">
        <v>370</v>
      </c>
    </row>
    <row r="68" spans="1:2" ht="16.5" thickBot="1" x14ac:dyDescent="0.3">
      <c r="A68" s="140" t="s">
        <v>411</v>
      </c>
      <c r="B68" s="292" t="s">
        <v>614</v>
      </c>
    </row>
    <row r="69" spans="1:2" ht="16.5" thickBot="1" x14ac:dyDescent="0.3">
      <c r="A69" s="127" t="s">
        <v>412</v>
      </c>
      <c r="B69" s="292" t="s">
        <v>614</v>
      </c>
    </row>
    <row r="70" spans="1:2" ht="16.5" thickBot="1" x14ac:dyDescent="0.3">
      <c r="A70" s="133" t="s">
        <v>413</v>
      </c>
      <c r="B70" s="294" t="s">
        <v>370</v>
      </c>
    </row>
    <row r="71" spans="1:2" ht="16.5" thickBot="1" x14ac:dyDescent="0.3">
      <c r="A71" s="133" t="s">
        <v>414</v>
      </c>
      <c r="B71" s="294" t="s">
        <v>370</v>
      </c>
    </row>
    <row r="72" spans="1:2" ht="16.5" thickBot="1" x14ac:dyDescent="0.3">
      <c r="A72" s="133" t="s">
        <v>415</v>
      </c>
      <c r="B72" s="294" t="s">
        <v>370</v>
      </c>
    </row>
    <row r="73" spans="1:2" ht="29.25" thickBot="1" x14ac:dyDescent="0.3">
      <c r="A73" s="141" t="s">
        <v>416</v>
      </c>
      <c r="B73" s="139" t="s">
        <v>525</v>
      </c>
    </row>
    <row r="74" spans="1:2" ht="28.5" x14ac:dyDescent="0.25">
      <c r="A74" s="130" t="s">
        <v>417</v>
      </c>
      <c r="B74" s="132" t="s">
        <v>526</v>
      </c>
    </row>
    <row r="75" spans="1:2" x14ac:dyDescent="0.25">
      <c r="A75" s="133" t="s">
        <v>418</v>
      </c>
      <c r="B75" s="133"/>
    </row>
    <row r="76" spans="1:2" x14ac:dyDescent="0.25">
      <c r="A76" s="133" t="s">
        <v>419</v>
      </c>
      <c r="B76" s="133"/>
    </row>
    <row r="77" spans="1:2" x14ac:dyDescent="0.25">
      <c r="A77" s="133" t="s">
        <v>420</v>
      </c>
      <c r="B77" s="133"/>
    </row>
    <row r="78" spans="1:2" x14ac:dyDescent="0.25">
      <c r="A78" s="133" t="s">
        <v>421</v>
      </c>
      <c r="B78" s="133"/>
    </row>
    <row r="79" spans="1:2" ht="16.5" thickBot="1" x14ac:dyDescent="0.3">
      <c r="A79" s="142" t="s">
        <v>422</v>
      </c>
      <c r="B79" s="134"/>
    </row>
    <row r="82" spans="1:2" x14ac:dyDescent="0.25">
      <c r="A82" s="143"/>
      <c r="B82" s="144"/>
    </row>
    <row r="83" spans="1:2" x14ac:dyDescent="0.25">
      <c r="B83" s="145"/>
    </row>
    <row r="84" spans="1:2" x14ac:dyDescent="0.25">
      <c r="B84" s="14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2022-03-16T04:41:30Z</dcterms:modified>
</cp:coreProperties>
</file>